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O3500.0001\"/>
    </mc:Choice>
  </mc:AlternateContent>
  <bookViews>
    <workbookView xWindow="0" yWindow="0" windowWidth="28800" windowHeight="120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2)" sheetId="25"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 (2)'!#REF!</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55" i="25" l="1"/>
  <c r="A14" i="25" l="1"/>
  <c r="A11" i="25" l="1"/>
  <c r="C93" i="25"/>
  <c r="B93" i="25"/>
  <c r="M90" i="25"/>
  <c r="L90" i="25"/>
  <c r="K90" i="25"/>
  <c r="J90" i="25"/>
  <c r="I90" i="25"/>
  <c r="H90" i="25"/>
  <c r="G90" i="25"/>
  <c r="F90" i="25"/>
  <c r="E90" i="25"/>
  <c r="D90" i="25"/>
  <c r="C90" i="25"/>
  <c r="B90" i="25"/>
  <c r="B84" i="25"/>
  <c r="C82" i="25"/>
  <c r="B82" i="25"/>
  <c r="D81" i="25"/>
  <c r="M77" i="25"/>
  <c r="M85" i="25" s="1"/>
  <c r="L77" i="25"/>
  <c r="L85" i="25" s="1"/>
  <c r="K77" i="25"/>
  <c r="K85" i="25" s="1"/>
  <c r="J77" i="25"/>
  <c r="J85" i="25" s="1"/>
  <c r="I77" i="25"/>
  <c r="I85" i="25" s="1"/>
  <c r="H77" i="25"/>
  <c r="H85" i="25" s="1"/>
  <c r="G77" i="25"/>
  <c r="G85" i="25" s="1"/>
  <c r="F77" i="25"/>
  <c r="F85" i="25" s="1"/>
  <c r="E77" i="25"/>
  <c r="E85" i="25" s="1"/>
  <c r="D77" i="25"/>
  <c r="D85" i="25" s="1"/>
  <c r="C77" i="25"/>
  <c r="C85" i="25" s="1"/>
  <c r="B77" i="25"/>
  <c r="B85" i="25" s="1"/>
  <c r="M71" i="25"/>
  <c r="L71" i="25"/>
  <c r="K71" i="25"/>
  <c r="J71" i="25"/>
  <c r="I71" i="25"/>
  <c r="H71" i="25"/>
  <c r="G71" i="25"/>
  <c r="F71" i="25"/>
  <c r="E71" i="25"/>
  <c r="D71" i="25"/>
  <c r="C71" i="25"/>
  <c r="B71" i="25"/>
  <c r="M70" i="25"/>
  <c r="L70" i="25"/>
  <c r="K70" i="25"/>
  <c r="J70" i="25"/>
  <c r="I70" i="25"/>
  <c r="H70" i="25"/>
  <c r="G70" i="25"/>
  <c r="F70" i="25"/>
  <c r="E70" i="25"/>
  <c r="D70" i="25"/>
  <c r="C70" i="25"/>
  <c r="B70" i="25"/>
  <c r="C67" i="25"/>
  <c r="B67" i="25"/>
  <c r="C61" i="25"/>
  <c r="B61" i="25"/>
  <c r="B54" i="25"/>
  <c r="B68" i="25" s="1"/>
  <c r="B53" i="25"/>
  <c r="D51" i="25"/>
  <c r="B49" i="25"/>
  <c r="B69" i="25" l="1"/>
  <c r="B74" i="25" s="1"/>
  <c r="B76" i="25" s="1"/>
  <c r="C53" i="25"/>
  <c r="C72" i="25" s="1"/>
  <c r="D93" i="25"/>
  <c r="B89" i="25"/>
  <c r="C75" i="25"/>
  <c r="C73" i="25" s="1"/>
  <c r="C55" i="25" s="1"/>
  <c r="D67" i="25"/>
  <c r="D61" i="25"/>
  <c r="D82" i="25"/>
  <c r="E51" i="25"/>
  <c r="B88" i="25"/>
  <c r="B87" i="25"/>
  <c r="E81" i="25"/>
  <c r="D75" i="25" l="1"/>
  <c r="D53" i="25"/>
  <c r="E75" i="25"/>
  <c r="E84" i="25" s="1"/>
  <c r="D73" i="25"/>
  <c r="B83" i="25"/>
  <c r="B78" i="25"/>
  <c r="D84" i="25"/>
  <c r="E93" i="25"/>
  <c r="F81" i="25"/>
  <c r="E82" i="25"/>
  <c r="E67" i="25"/>
  <c r="F51" i="25"/>
  <c r="E61" i="25"/>
  <c r="C69" i="25"/>
  <c r="C54" i="25"/>
  <c r="C68" i="25" s="1"/>
  <c r="C84" i="25"/>
  <c r="D55" i="25" l="1"/>
  <c r="D54" i="25" s="1"/>
  <c r="D68" i="25" s="1"/>
  <c r="D72" i="25"/>
  <c r="D69" i="25" s="1"/>
  <c r="E53" i="25"/>
  <c r="F75" i="25"/>
  <c r="E73" i="25"/>
  <c r="C74" i="25"/>
  <c r="C76" i="25" s="1"/>
  <c r="C87" i="25"/>
  <c r="C88" i="25"/>
  <c r="B79" i="25"/>
  <c r="B80" i="25" s="1"/>
  <c r="F93" i="25"/>
  <c r="G81" i="25"/>
  <c r="F82" i="25"/>
  <c r="F67" i="25"/>
  <c r="G51" i="25"/>
  <c r="F61" i="25"/>
  <c r="D74" i="25" l="1"/>
  <c r="D76" i="25" s="1"/>
  <c r="D83" i="25" s="1"/>
  <c r="D88" i="25"/>
  <c r="D87" i="25"/>
  <c r="G75" i="25"/>
  <c r="G73" i="25" s="1"/>
  <c r="F84" i="25"/>
  <c r="F73" i="25"/>
  <c r="F55" i="25" s="1"/>
  <c r="F54" i="25" s="1"/>
  <c r="F68" i="25" s="1"/>
  <c r="E72" i="25"/>
  <c r="F53" i="25"/>
  <c r="E54" i="25"/>
  <c r="E68" i="25" s="1"/>
  <c r="G93" i="25"/>
  <c r="H81" i="25"/>
  <c r="D78" i="25"/>
  <c r="G67" i="25"/>
  <c r="G61" i="25"/>
  <c r="G82" i="25"/>
  <c r="H51" i="25"/>
  <c r="B86" i="25"/>
  <c r="B91" i="25" s="1"/>
  <c r="G84" i="25"/>
  <c r="C78" i="25"/>
  <c r="C83" i="25"/>
  <c r="H75" i="25" l="1"/>
  <c r="I75" i="25" s="1"/>
  <c r="I84" i="25" s="1"/>
  <c r="E69" i="25"/>
  <c r="E74" i="25" s="1"/>
  <c r="E76" i="25" s="1"/>
  <c r="G55" i="25"/>
  <c r="G54" i="25" s="1"/>
  <c r="G68" i="25" s="1"/>
  <c r="G88" i="25" s="1"/>
  <c r="F72" i="25"/>
  <c r="F69" i="25" s="1"/>
  <c r="F74" i="25" s="1"/>
  <c r="F76" i="25" s="1"/>
  <c r="F83" i="25" s="1"/>
  <c r="G53" i="25"/>
  <c r="F88" i="25"/>
  <c r="E88" i="25"/>
  <c r="E87" i="25"/>
  <c r="F87" i="25" s="1"/>
  <c r="C79" i="25"/>
  <c r="B96" i="25"/>
  <c r="B92" i="25"/>
  <c r="B97" i="25" s="1"/>
  <c r="B94" i="25"/>
  <c r="H67" i="25"/>
  <c r="H61" i="25"/>
  <c r="H82" i="25"/>
  <c r="I51" i="25"/>
  <c r="H93" i="25"/>
  <c r="I81" i="25"/>
  <c r="H84" i="25"/>
  <c r="H73" i="25"/>
  <c r="D79" i="25"/>
  <c r="D80" i="25" s="1"/>
  <c r="J75" i="25"/>
  <c r="J84" i="25" s="1"/>
  <c r="I73" i="25" l="1"/>
  <c r="G72" i="25"/>
  <c r="G69" i="25" s="1"/>
  <c r="G74" i="25" s="1"/>
  <c r="G76" i="25" s="1"/>
  <c r="G78" i="25" s="1"/>
  <c r="H53" i="25"/>
  <c r="H55" i="25"/>
  <c r="H54" i="25" s="1"/>
  <c r="H68" i="25" s="1"/>
  <c r="H88" i="25" s="1"/>
  <c r="F78" i="25"/>
  <c r="F79" i="25" s="1"/>
  <c r="G87" i="25"/>
  <c r="E83" i="25"/>
  <c r="E78" i="25"/>
  <c r="E79" i="25" s="1"/>
  <c r="E80" i="25" s="1"/>
  <c r="J73" i="25"/>
  <c r="C86" i="25"/>
  <c r="C91" i="25" s="1"/>
  <c r="C80" i="25"/>
  <c r="I93" i="25"/>
  <c r="J81" i="25"/>
  <c r="K75" i="25"/>
  <c r="K84" i="25" s="1"/>
  <c r="B95" i="25"/>
  <c r="B98" i="25" s="1"/>
  <c r="I82" i="25"/>
  <c r="I67" i="25"/>
  <c r="I61" i="25"/>
  <c r="J51" i="25"/>
  <c r="G83" i="25" l="1"/>
  <c r="I55" i="25"/>
  <c r="I54" i="25" s="1"/>
  <c r="I68" i="25" s="1"/>
  <c r="I88" i="25" s="1"/>
  <c r="J55" i="25"/>
  <c r="J54" i="25" s="1"/>
  <c r="J68" i="25" s="1"/>
  <c r="H72" i="25"/>
  <c r="H69" i="25" s="1"/>
  <c r="H74" i="25" s="1"/>
  <c r="H76" i="25" s="1"/>
  <c r="H78" i="25" s="1"/>
  <c r="I53" i="25"/>
  <c r="C94" i="25"/>
  <c r="C92" i="25"/>
  <c r="C97" i="25" s="1"/>
  <c r="C96" i="25"/>
  <c r="K73" i="25"/>
  <c r="D86" i="25"/>
  <c r="D91" i="25" s="1"/>
  <c r="D94" i="25" s="1"/>
  <c r="K81" i="25"/>
  <c r="J93" i="25"/>
  <c r="F80" i="25"/>
  <c r="G79" i="25"/>
  <c r="G80" i="25" s="1"/>
  <c r="J82" i="25"/>
  <c r="J67" i="25"/>
  <c r="J61" i="25"/>
  <c r="K51" i="25"/>
  <c r="L75" i="25"/>
  <c r="H83" i="25" l="1"/>
  <c r="K55" i="25"/>
  <c r="H87" i="25"/>
  <c r="I72" i="25"/>
  <c r="I69" i="25" s="1"/>
  <c r="I74" i="25" s="1"/>
  <c r="I76" i="25" s="1"/>
  <c r="I83" i="25" s="1"/>
  <c r="J53" i="25"/>
  <c r="L84" i="25"/>
  <c r="M75" i="25"/>
  <c r="L73" i="25"/>
  <c r="K93" i="25"/>
  <c r="L81" i="25"/>
  <c r="K54" i="25"/>
  <c r="K68" i="25" s="1"/>
  <c r="C95" i="25"/>
  <c r="C98" i="25" s="1"/>
  <c r="D95" i="25"/>
  <c r="K67" i="25"/>
  <c r="K61" i="25"/>
  <c r="K82" i="25"/>
  <c r="L51" i="25"/>
  <c r="J88" i="25"/>
  <c r="E86" i="25"/>
  <c r="E91" i="25" s="1"/>
  <c r="E94" i="25" s="1"/>
  <c r="D92" i="25"/>
  <c r="D97" i="25" s="1"/>
  <c r="D96" i="25"/>
  <c r="H79" i="25"/>
  <c r="I78" i="25" l="1"/>
  <c r="L55" i="25"/>
  <c r="I87" i="25"/>
  <c r="K53" i="25"/>
  <c r="J72" i="25"/>
  <c r="D98" i="25"/>
  <c r="F86" i="25"/>
  <c r="F91" i="25" s="1"/>
  <c r="F94" i="25" s="1"/>
  <c r="F95" i="25" s="1"/>
  <c r="L67" i="25"/>
  <c r="L61" i="25"/>
  <c r="L82" i="25"/>
  <c r="M51" i="25"/>
  <c r="L93" i="25"/>
  <c r="M81" i="25"/>
  <c r="M55" i="25" s="1"/>
  <c r="L54" i="25"/>
  <c r="L68" i="25" s="1"/>
  <c r="H80" i="25"/>
  <c r="I79" i="25"/>
  <c r="E92" i="25"/>
  <c r="E97" i="25" s="1"/>
  <c r="E95" i="25"/>
  <c r="E98" i="25" s="1"/>
  <c r="E96" i="25"/>
  <c r="K88" i="25"/>
  <c r="M84" i="25"/>
  <c r="M73" i="25"/>
  <c r="K72" i="25" l="1"/>
  <c r="L53" i="25"/>
  <c r="J69" i="25"/>
  <c r="J74" i="25" s="1"/>
  <c r="J76" i="25" s="1"/>
  <c r="J87" i="25"/>
  <c r="F96" i="25"/>
  <c r="G86" i="25"/>
  <c r="G91" i="25" s="1"/>
  <c r="G94" i="25" s="1"/>
  <c r="F92" i="25"/>
  <c r="F97" i="25" s="1"/>
  <c r="I80" i="25"/>
  <c r="M82" i="25"/>
  <c r="M61" i="25"/>
  <c r="M67" i="25"/>
  <c r="M93" i="25"/>
  <c r="M54" i="25"/>
  <c r="M68" i="25" s="1"/>
  <c r="F98" i="25"/>
  <c r="L88" i="25"/>
  <c r="L72" i="25" l="1"/>
  <c r="M53" i="25"/>
  <c r="M72" i="25" s="1"/>
  <c r="M69" i="25" s="1"/>
  <c r="M74" i="25" s="1"/>
  <c r="M76" i="25" s="1"/>
  <c r="K69" i="25"/>
  <c r="K74" i="25" s="1"/>
  <c r="K76" i="25" s="1"/>
  <c r="K87" i="25"/>
  <c r="J78" i="25"/>
  <c r="J79" i="25" s="1"/>
  <c r="J83" i="25"/>
  <c r="H86" i="25"/>
  <c r="H91" i="25" s="1"/>
  <c r="G96" i="25"/>
  <c r="G92" i="25"/>
  <c r="G97" i="25" s="1"/>
  <c r="G95" i="25"/>
  <c r="G98" i="25" s="1"/>
  <c r="M88" i="25"/>
  <c r="J80" i="25"/>
  <c r="I86" i="25" l="1"/>
  <c r="I91" i="25" s="1"/>
  <c r="L69" i="25"/>
  <c r="L74" i="25" s="1"/>
  <c r="L76" i="25" s="1"/>
  <c r="L87" i="25"/>
  <c r="M87" i="25" s="1"/>
  <c r="K78" i="25"/>
  <c r="K79" i="25" s="1"/>
  <c r="K80" i="25" s="1"/>
  <c r="K83" i="25"/>
  <c r="H94" i="25"/>
  <c r="I96" i="25"/>
  <c r="H92" i="25"/>
  <c r="H97" i="25" s="1"/>
  <c r="H96" i="25"/>
  <c r="I94" i="25"/>
  <c r="I92" i="25"/>
  <c r="M83" i="25"/>
  <c r="M78" i="25"/>
  <c r="J86" i="25"/>
  <c r="J91" i="25" s="1"/>
  <c r="I95" i="25" l="1"/>
  <c r="L78" i="25"/>
  <c r="L79" i="25" s="1"/>
  <c r="L80" i="25" s="1"/>
  <c r="L83" i="25"/>
  <c r="I97" i="25"/>
  <c r="J94" i="25"/>
  <c r="J95" i="25" s="1"/>
  <c r="J98" i="25" s="1"/>
  <c r="J92" i="25"/>
  <c r="J97" i="25" s="1"/>
  <c r="J96" i="25"/>
  <c r="M79" i="25"/>
  <c r="M80" i="25" s="1"/>
  <c r="K86" i="25"/>
  <c r="K91" i="25" s="1"/>
  <c r="H95" i="25"/>
  <c r="H98" i="25" s="1"/>
  <c r="K94" i="25" l="1"/>
  <c r="K95" i="25" s="1"/>
  <c r="K98" i="25" s="1"/>
  <c r="K96" i="25"/>
  <c r="K92" i="25"/>
  <c r="K97" i="25" s="1"/>
  <c r="L86" i="25"/>
  <c r="L91" i="25" s="1"/>
  <c r="I98" i="25"/>
  <c r="L94" i="25" l="1"/>
  <c r="L95" i="25" s="1"/>
  <c r="L98" i="25" s="1"/>
  <c r="L96" i="25"/>
  <c r="L92" i="25"/>
  <c r="L97" i="25" s="1"/>
  <c r="M86" i="25"/>
  <c r="M91" i="25" s="1"/>
  <c r="M94" i="25" l="1"/>
  <c r="M95" i="25" s="1"/>
  <c r="M96" i="25"/>
  <c r="M92" i="25"/>
  <c r="M97" i="25" s="1"/>
  <c r="F32" i="25" s="1"/>
  <c r="M98" i="25" l="1"/>
  <c r="F33" i="25" s="1"/>
  <c r="F34" i="25"/>
  <c r="F35" i="25" s="1"/>
  <c r="AC37" i="15" l="1"/>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2" i="15"/>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AC36" i="15"/>
  <c r="AC30" i="15" l="1"/>
  <c r="D62" i="15"/>
  <c r="G30" i="15"/>
  <c r="F30" i="15"/>
  <c r="E30" i="15"/>
  <c r="D30" i="15"/>
  <c r="A15" i="22" l="1"/>
  <c r="A12" i="22"/>
  <c r="A12" i="23"/>
  <c r="A16" i="13" l="1"/>
  <c r="A15" i="23" l="1"/>
  <c r="B27" i="22" l="1"/>
  <c r="C49" i="7"/>
  <c r="B26" i="22" l="1"/>
  <c r="A5" i="22" l="1"/>
  <c r="A5" i="5"/>
  <c r="A4" i="15"/>
  <c r="A5" i="23"/>
  <c r="A5" i="10"/>
  <c r="A4" i="17"/>
  <c r="A5" i="6"/>
  <c r="A5" i="14"/>
  <c r="A6" i="13"/>
  <c r="A4" i="12"/>
  <c r="B22" i="22" l="1"/>
  <c r="B25" i="22" l="1"/>
  <c r="A14" i="12"/>
  <c r="A9" i="22" l="1"/>
  <c r="A15" i="5"/>
  <c r="B21" i="22" s="1"/>
  <c r="A12" i="5"/>
  <c r="A9" i="5"/>
  <c r="A14" i="15"/>
  <c r="A11" i="15"/>
  <c r="A8" i="15"/>
  <c r="A15" i="10"/>
  <c r="A12" i="10"/>
  <c r="A9" i="10"/>
  <c r="A14" i="17"/>
  <c r="A11" i="17"/>
  <c r="A8" i="17"/>
  <c r="A15" i="6"/>
  <c r="A12" i="6"/>
  <c r="A9" i="6"/>
  <c r="E15" i="14"/>
  <c r="E9" i="14"/>
  <c r="E12" i="14"/>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sharedStrings.xml><?xml version="1.0" encoding="utf-8"?>
<sst xmlns="http://schemas.openxmlformats.org/spreadsheetml/2006/main" count="1398" uniqueCount="576">
  <si>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</si>
  <si>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</si>
  <si>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</si>
  <si>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</si>
  <si>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</si>
  <si>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</si>
  <si>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</si>
  <si>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</si>
  <si>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</si>
  <si>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</si>
  <si>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</si>
  <si>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</si>
  <si>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</si>
  <si>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</si>
  <si>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</si>
  <si>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</si>
  <si>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</si>
  <si>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</si>
  <si>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</si>
  <si>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</si>
  <si>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</si>
  <si>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</si>
  <si>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</si>
  <si>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</si>
  <si>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</si>
  <si>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</si>
  <si>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</si>
  <si>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</si>
  <si>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</si>
  <si>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</si>
  <si>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</si>
  <si>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</si>
  <si>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</si>
  <si>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</si>
  <si>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</si>
  <si>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</si>
  <si>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</si>
  <si>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</si>
  <si>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</si>
  <si>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</si>
  <si>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</si>
  <si>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</si>
  <si>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</si>
  <si>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</si>
  <si>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</si>
  <si>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</si>
  <si>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</si>
  <si>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</si>
  <si>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</si>
  <si>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</si>
  <si>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</si>
  <si>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</si>
  <si>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</si>
  <si>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</si>
  <si>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</si>
  <si>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</si>
  <si>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</si>
  <si>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</si>
  <si>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</si>
  <si>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</si>
  <si>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</si>
  <si>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</si>
  <si>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</si>
  <si>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</si>
  <si>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</si>
  <si>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</si>
  <si>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</si>
  <si>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</si>
  <si>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</si>
  <si>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</si>
  <si>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</si>
  <si>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</si>
  <si>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</si>
  <si>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</si>
  <si>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</si>
  <si>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</si>
  <si>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</si>
  <si>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</si>
  <si>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</si>
  <si>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</si>
  <si>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</si>
  <si>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</si>
  <si>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</si>
  <si>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</si>
  <si>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</si>
  <si>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</si>
  <si>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</si>
  <si>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</si>
  <si>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</si>
  <si>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</si>
  <si>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</si>
  <si>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</si>
  <si>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</si>
  <si>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</si>
  <si>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</si>
  <si>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</si>
  <si>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</si>
  <si>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</si>
  <si>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</si>
  <si>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</si>
  <si>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</si>
  <si>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</si>
  <si>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</si>
  <si>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</si>
  <si>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</si>
  <si>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</si>
  <si>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</si>
  <si>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</si>
  <si>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</si>
  <si>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</si>
  <si>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</si>
  <si>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</si>
  <si>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</si>
  <si>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</si>
  <si>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</si>
  <si>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</si>
  <si>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</si>
  <si>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</si>
  <si>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</si>
  <si>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</si>
  <si>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</si>
  <si>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</si>
  <si>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</si>
  <si>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</si>
  <si>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</si>
  <si>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</si>
  <si>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</si>
  <si>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</si>
  <si>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</si>
  <si>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</si>
  <si>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</si>
  <si>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</si>
  <si>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</si>
  <si>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</si>
  <si>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</si>
  <si>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</si>
  <si>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</si>
  <si>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</si>
  <si>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</si>
  <si>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</si>
  <si>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</si>
  <si>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</si>
  <si>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</si>
  <si>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</si>
  <si>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</si>
  <si>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</si>
  <si>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</si>
  <si>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</si>
  <si>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</si>
  <si>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</si>
  <si>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</si>
  <si>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</si>
  <si>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</si>
  <si>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</si>
  <si>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</si>
  <si>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</si>
  <si>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</si>
  <si>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</si>
  <si>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</si>
  <si>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</si>
  <si>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</si>
  <si>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</si>
  <si>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</si>
  <si>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</si>
  <si>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</si>
  <si>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</si>
  <si>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</si>
  <si>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</si>
  <si>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</si>
  <si>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</si>
  <si>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</si>
  <si>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</si>
  <si>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</si>
  <si>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</si>
  <si>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</si>
  <si>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</si>
  <si>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</si>
  <si>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</si>
  <si>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</si>
  <si>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</si>
  <si>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</si>
  <si>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</si>
  <si>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</si>
  <si>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</si>
  <si>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</si>
  <si>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</si>
  <si>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</si>
  <si>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</si>
  <si>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</si>
  <si>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</si>
  <si>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</si>
  <si>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</si>
  <si>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</si>
  <si>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</si>
  <si>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</si>
  <si>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</si>
  <si>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</si>
  <si>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</si>
  <si>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</si>
  <si>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</si>
  <si>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</si>
  <si>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</si>
  <si>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</si>
  <si>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</si>
  <si>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</si>
  <si>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</si>
  <si>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</si>
  <si>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</si>
  <si>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</si>
  <si>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</si>
  <si>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</si>
  <si>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</si>
  <si>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</si>
  <si>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</si>
  <si>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</si>
  <si>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</si>
  <si>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</si>
  <si>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</si>
  <si>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</si>
  <si>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</si>
  <si>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</si>
  <si>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</si>
  <si>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</si>
  <si>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</si>
  <si>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</si>
  <si>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</si>
  <si>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</si>
  <si>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</si>
  <si>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</si>
  <si>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</si>
  <si>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</si>
  <si>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</si>
  <si>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</si>
  <si>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</si>
  <si>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</si>
  <si>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</si>
  <si>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</si>
  <si>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</si>
  <si>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</si>
  <si>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</si>
  <si>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</si>
  <si>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</si>
  <si>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</si>
  <si>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</si>
  <si>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</si>
  <si>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</si>
  <si>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</si>
  <si>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</si>
  <si>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</si>
  <si>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</si>
  <si>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</si>
  <si>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</si>
  <si>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</si>
  <si>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</si>
  <si>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</si>
  <si>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</si>
  <si>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</si>
  <si>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</si>
  <si>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</si>
  <si>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</si>
  <si>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</si>
  <si>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</si>
  <si>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</si>
  <si>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</si>
  <si>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</si>
  <si>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</si>
  <si>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</si>
  <si>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</si>
  <si>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</si>
  <si>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</si>
  <si>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</si>
  <si>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</si>
  <si>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</si>
  <si>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</si>
  <si>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</si>
  <si>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</si>
  <si>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</si>
  <si>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</si>
  <si>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</si>
  <si>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</si>
  <si>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</si>
  <si>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</si>
  <si>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</si>
  <si>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</si>
  <si>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</si>
  <si>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</si>
  <si>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</si>
  <si>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</si>
  <si>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</si>
  <si>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</si>
  <si>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</si>
  <si>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</si>
  <si>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</si>
  <si>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</si>
  <si>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</si>
  <si>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</si>
  <si>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</si>
  <si>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</si>
  <si>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</si>
  <si>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</si>
  <si>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</si>
  <si>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</si>
  <si>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</si>
  <si>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</si>
  <si>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</si>
  <si>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</si>
  <si>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</si>
  <si>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</si>
  <si>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</si>
  <si>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</si>
  <si>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</si>
  <si>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</si>
  <si>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</si>
  <si>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</si>
  <si>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</si>
  <si>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</si>
  <si>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</si>
  <si>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</si>
  <si>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</si>
  <si>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</si>
  <si>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</si>
  <si>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</si>
  <si>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</si>
  <si>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</si>
  <si>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</si>
  <si>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</si>
  <si>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</si>
  <si>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</si>
  <si>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</si>
  <si>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</si>
  <si>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</si>
  <si>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</si>
  <si>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</si>
  <si>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</si>
  <si>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</si>
  <si>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</si>
  <si>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</si>
  <si>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</si>
  <si>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</si>
  <si>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</si>
  <si>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</si>
  <si>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</si>
  <si>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</si>
  <si>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</si>
  <si>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</si>
  <si>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</si>
  <si>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</si>
  <si>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</si>
  <si>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</si>
  <si>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</si>
  <si>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</si>
  <si>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</si>
  <si>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</si>
  <si>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</si>
  <si>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</si>
  <si>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</si>
  <si>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</si>
  <si>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</si>
  <si>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</si>
  <si>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</si>
  <si>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</si>
  <si>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</si>
  <si>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</si>
  <si>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</si>
  <si>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</si>
  <si>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</si>
  <si>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</si>
  <si>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</si>
  <si>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</si>
  <si>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</si>
  <si>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</si>
  <si>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</si>
  <si>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</si>
  <si>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</si>
  <si>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</si>
  <si>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</si>
  <si>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</si>
  <si>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</si>
  <si>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</si>
  <si>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</si>
  <si>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</si>
  <si>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</si>
  <si>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</si>
  <si>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</si>
  <si>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</si>
  <si>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</si>
  <si>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</si>
  <si>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</si>
  <si>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</si>
  <si>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</si>
  <si>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</si>
  <si>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</si>
  <si>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</si>
  <si>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</si>
  <si>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</si>
  <si>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</si>
  <si>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</si>
  <si>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</si>
  <si>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</si>
  <si>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</si>
  <si>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</si>
  <si>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</si>
  <si>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</si>
  <si>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</si>
  <si>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</si>
  <si>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</si>
  <si>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</si>
  <si>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</si>
  <si>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</si>
  <si>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</si>
  <si>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</si>
  <si>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</si>
  <si>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</si>
  <si>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</si>
  <si>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</si>
  <si>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</si>
  <si>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</si>
  <si>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</si>
  <si>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</si>
  <si>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</si>
  <si>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</si>
  <si>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</si>
  <si>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</si>
  <si>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</si>
  <si>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</si>
  <si>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</si>
  <si>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</si>
  <si>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</si>
  <si>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</si>
  <si>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</si>
  <si>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</si>
  <si>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</si>
  <si>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</si>
  <si>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</si>
  <si>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</si>
  <si>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</si>
  <si>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</si>
  <si>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</si>
  <si>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</si>
  <si>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</si>
  <si>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</si>
  <si>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</si>
  <si>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</si>
  <si>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</si>
  <si>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</si>
  <si>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</si>
  <si>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</si>
  <si>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</si>
  <si>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</si>
  <si>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</si>
  <si>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</si>
  <si>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</si>
  <si>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</si>
  <si>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</si>
  <si>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</si>
  <si>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</si>
  <si>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</si>
  <si>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</si>
  <si>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</si>
  <si>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</si>
  <si>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</si>
  <si>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</si>
  <si>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</si>
  <si>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</si>
  <si>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</si>
  <si>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Реализация объекта в установленные сроки.</t>
  </si>
  <si>
    <t>Проблемные вопросы отсутствуют</t>
  </si>
  <si>
    <t>Нет</t>
  </si>
  <si>
    <t>3.6.</t>
  </si>
  <si>
    <t>не требуется</t>
  </si>
  <si>
    <t>Сметная стоимость проекта в ценах 2018 года с НДС, млн. руб.</t>
  </si>
  <si>
    <t>от «__» _____ 201__ г. №___</t>
  </si>
  <si>
    <t>нет</t>
  </si>
  <si>
    <t>объем заключенного договора в ценах 20   -- года с НДС, млн. руб.</t>
  </si>
  <si>
    <t>Н</t>
  </si>
  <si>
    <t xml:space="preserve"> </t>
  </si>
  <si>
    <t>не применимо</t>
  </si>
  <si>
    <t>Тюм.область</t>
  </si>
  <si>
    <t>отсутствует</t>
  </si>
  <si>
    <t>не подошел срок реализации</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</si>
  <si>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</si>
  <si>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</si>
  <si>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</si>
  <si>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</si>
  <si>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</si>
  <si>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</si>
  <si>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</si>
  <si>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</si>
  <si>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</si>
  <si>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</si>
  <si>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</si>
  <si>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</si>
  <si>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</si>
  <si>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</si>
  <si>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</si>
  <si>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</si>
  <si>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</si>
  <si>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</si>
  <si>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</si>
  <si>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</si>
  <si>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</si>
  <si>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</si>
  <si>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</si>
  <si>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</si>
  <si>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</si>
  <si>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</si>
  <si>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</si>
  <si>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</si>
  <si>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</si>
  <si>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</si>
  <si>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</si>
  <si>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</si>
  <si>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</si>
  <si>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</si>
  <si>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</si>
  <si>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</si>
  <si>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</si>
  <si>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</si>
  <si>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</si>
  <si>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</si>
  <si>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</si>
  <si>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</si>
  <si>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</si>
  <si>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Сладковский район</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</si>
  <si>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</si>
  <si>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</si>
  <si>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</si>
  <si>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Отчет об оценке</t>
  </si>
  <si>
    <t xml:space="preserve"> АО "Россети Тюмень"</t>
  </si>
  <si>
    <t xml:space="preserve">В результате реализации данного проекта консолидации произойдет прирост условных единиц АО «Россети Тюмень» в количестве 237,91 у.е. и увеличение объема НВВ Общества. </t>
  </si>
  <si>
    <t>удовлетворительное</t>
  </si>
  <si>
    <t>акт обследования</t>
  </si>
  <si>
    <t>ЛЭП, км</t>
  </si>
  <si>
    <t>не относится</t>
  </si>
  <si>
    <t>Год раскрытия информации: 2022 год</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</si>
  <si>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</si>
  <si>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План 2022 года </t>
  </si>
  <si>
    <t>Год 2023</t>
  </si>
  <si>
    <t>Год 2024</t>
  </si>
  <si>
    <t>Год 2025</t>
  </si>
  <si>
    <t>Год 2026</t>
  </si>
  <si>
    <t>Год 2027</t>
  </si>
  <si>
    <t xml:space="preserve"> по состоянию на 01.01.2022</t>
  </si>
  <si>
    <t>по состоянию на 01.01.2022</t>
  </si>
  <si>
    <t>M_PO3500.0001</t>
  </si>
  <si>
    <t>ВЛ 10 кВ протяженностью 15,550 км, ВЛ 0,4 кВ протяженностью 50,864 км, КЛ 10 кВ протяженностью 0,273 км, КЛ 0,4кВ протяженностью 0,118 км,  ТП - 38 шт. общей мощностью 8,406 МВА</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</si>
  <si>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</si>
  <si>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</si>
  <si>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</si>
  <si>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8.406 МВА; показатель увеличения протяженности линий электропередачи в рамках
осуществления технологического присоединения к электрическим сетям (10 (6) кВ) 15,550 км; показатель увеличения протяженности линий электропередачи в рамках
осуществления технологического присоединения к электрическим сетям (0,4 кВ) 50.864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</si>
  <si>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</si>
  <si>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</si>
  <si>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</si>
  <si>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</si>
  <si>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</si>
  <si>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</si>
  <si>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</si>
  <si>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</si>
  <si>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</si>
  <si>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</si>
  <si>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Работы и услуги производственного характера</t>
  </si>
  <si>
    <t>БДР, руб.</t>
  </si>
  <si>
    <t>EBITDA</t>
  </si>
  <si>
    <t>EBIT</t>
  </si>
  <si>
    <t>Накопленный ЧДП</t>
  </si>
  <si>
    <t>PV</t>
  </si>
  <si>
    <t>NPV (без учета продажи)</t>
  </si>
  <si>
    <t>IRR</t>
  </si>
  <si>
    <t>PP</t>
  </si>
  <si>
    <t>DPP</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</si>
  <si>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t>
  </si>
  <si>
    <t>Ремонт объектов</t>
  </si>
  <si>
    <t>Ремонт объектов, капитальный</t>
  </si>
  <si>
    <t>Расходы на эксплуатацию</t>
  </si>
  <si>
    <t xml:space="preserve"> ТП - 38 шт. общей мощностью 8,406 МВА</t>
  </si>
  <si>
    <t>ВЛ 10 кВ протяженностью 15,550 км, ВЛ 0,4 кВ протяженностью 50,864 км, КЛ 10 кВ протяженностью 0,273 км, КЛ 0,4кВ протяженностью 0,118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</si>
</sst>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00\ _₽_-;\-* #,##0.00\ _₽_-;_-* &quot;-&quot;??\ _₽_-;_-@_-"/>
    <numFmt numFmtId="171" formatCode="_(* #,##0_);_(* \(#,##0\);_(* &quot;-&quot;_);_(@_)"/>
    <numFmt numFmtId="172" formatCode="#,##0.000"/>
    <numFmt numFmtId="173" formatCode="_(* #,##0.00_);_(* \(#,##0.00\);_(* &quot;-&quot;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22"/>
      <name val="Times New Roman"/>
      <family val="1"/>
      <charset val="204"/>
    </font>
    <font>
      <sz val="1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40" fillId="0" borderId="1" xfId="2" applyFont="1" applyFill="1" applyBorder="1" applyAlignment="1">
      <alignment wrapText="1"/>
    </xf>
    <xf numFmtId="0" fontId="11" fillId="0" borderId="1" xfId="2" applyFill="1" applyBorder="1"/>
    <xf numFmtId="0" fontId="57" fillId="0" borderId="0" xfId="1" applyFont="1" applyAlignment="1">
      <alignment wrapText="1"/>
    </xf>
    <xf numFmtId="164" fontId="40" fillId="0" borderId="30" xfId="67"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7" fillId="0" borderId="1" xfId="0" applyFont="1" applyBorder="1" applyAlignment="1">
      <alignment horizontal="justify" vertic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3" fillId="0" borderId="0" xfId="1" applyFill="1" applyBorder="1"/>
    <xf numFmtId="0" fontId="11" fillId="0" borderId="0" xfId="2" applyFont="1" applyAlignment="1">
      <alignment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2" fontId="11" fillId="0" borderId="0" xfId="41" applyNumberFormat="1" applyFont="1"/>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0" fillId="0" borderId="1" xfId="0" applyBorder="1" applyAlignment="1">
      <alignment vertical="center" wrapText="1"/>
    </xf>
    <xf numFmtId="0" fontId="0" fillId="0" borderId="1" xfId="0" applyBorder="1" applyAlignment="1">
      <alignment vertical="center"/>
    </xf>
    <xf numFmtId="0" fontId="0" fillId="26" borderId="1" xfId="0" applyFill="1" applyBorder="1" applyAlignment="1">
      <alignment vertical="center"/>
    </xf>
    <xf numFmtId="0" fontId="0" fillId="0" borderId="0" xfId="0"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60" fillId="0" borderId="0" xfId="2" applyFont="1" applyAlignment="1">
      <alignment horizontal="left" vertical="center"/>
    </xf>
    <xf numFmtId="0" fontId="45" fillId="0" borderId="0" xfId="2" applyFont="1" applyAlignment="1">
      <alignment vertical="center"/>
    </xf>
    <xf numFmtId="0" fontId="11" fillId="0" borderId="38" xfId="2" applyFont="1" applyBorder="1" applyAlignment="1">
      <alignment vertical="center"/>
    </xf>
    <xf numFmtId="0" fontId="11" fillId="0" borderId="39" xfId="2" applyFont="1" applyBorder="1" applyAlignment="1">
      <alignment vertical="center"/>
    </xf>
    <xf numFmtId="3" fontId="40" fillId="0" borderId="39" xfId="2" applyNumberFormat="1" applyFont="1" applyBorder="1" applyAlignment="1">
      <alignment vertical="center"/>
    </xf>
    <xf numFmtId="0" fontId="40" fillId="0" borderId="0" xfId="2" applyFont="1" applyAlignment="1">
      <alignment vertical="center"/>
    </xf>
    <xf numFmtId="0" fontId="11" fillId="0" borderId="40" xfId="2" applyFont="1" applyBorder="1" applyAlignment="1">
      <alignment vertical="center"/>
    </xf>
    <xf numFmtId="3" fontId="40" fillId="0" borderId="40"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1" xfId="2" applyNumberFormat="1" applyFont="1" applyBorder="1" applyAlignment="1">
      <alignment vertical="center"/>
    </xf>
    <xf numFmtId="3" fontId="40" fillId="0" borderId="42"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3" xfId="2" applyFont="1" applyBorder="1" applyAlignment="1">
      <alignment vertical="center"/>
    </xf>
    <xf numFmtId="169" fontId="40" fillId="0" borderId="44" xfId="2" applyNumberFormat="1" applyFont="1" applyBorder="1" applyAlignment="1">
      <alignment vertical="center"/>
    </xf>
    <xf numFmtId="10" fontId="40" fillId="0" borderId="45" xfId="2" applyNumberFormat="1" applyFont="1" applyBorder="1" applyAlignment="1">
      <alignment vertical="center"/>
    </xf>
    <xf numFmtId="9" fontId="40" fillId="0" borderId="44" xfId="2" applyNumberFormat="1" applyFont="1" applyBorder="1" applyAlignment="1">
      <alignment vertical="center"/>
    </xf>
    <xf numFmtId="0" fontId="11" fillId="0" borderId="29" xfId="2" applyFont="1" applyBorder="1" applyAlignment="1">
      <alignment vertical="center"/>
    </xf>
    <xf numFmtId="3" fontId="40" fillId="0" borderId="38" xfId="2" applyNumberFormat="1" applyFont="1" applyBorder="1" applyAlignment="1">
      <alignment vertical="center"/>
    </xf>
    <xf numFmtId="0" fontId="11" fillId="0" borderId="25" xfId="2" applyFont="1" applyBorder="1" applyAlignment="1">
      <alignment vertical="center"/>
    </xf>
    <xf numFmtId="10" fontId="40" fillId="0" borderId="46" xfId="2" applyNumberFormat="1" applyFont="1" applyBorder="1" applyAlignment="1">
      <alignment vertical="center"/>
    </xf>
    <xf numFmtId="10" fontId="40" fillId="0" borderId="39" xfId="2" applyNumberFormat="1" applyFont="1" applyBorder="1" applyAlignment="1">
      <alignment vertical="center"/>
    </xf>
    <xf numFmtId="0" fontId="11" fillId="0" borderId="47"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170" fontId="11" fillId="0" borderId="0" xfId="2" applyNumberFormat="1" applyFont="1" applyAlignment="1">
      <alignment vertical="center"/>
    </xf>
    <xf numFmtId="0" fontId="61"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1" fontId="41" fillId="0" borderId="1" xfId="2" applyNumberFormat="1" applyFont="1" applyBorder="1" applyAlignment="1">
      <alignment vertical="center"/>
    </xf>
    <xf numFmtId="171"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1" fontId="41" fillId="0" borderId="23" xfId="2" applyNumberFormat="1" applyFont="1" applyBorder="1" applyAlignment="1">
      <alignment vertical="center"/>
    </xf>
    <xf numFmtId="167" fontId="40" fillId="0" borderId="0" xfId="2" applyNumberFormat="1" applyFont="1" applyBorder="1" applyAlignment="1">
      <alignment horizontal="center" vertical="center"/>
    </xf>
    <xf numFmtId="171"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0" fillId="0" borderId="1" xfId="2" applyNumberFormat="1" applyFont="1" applyBorder="1" applyAlignment="1">
      <alignment horizontal="center" vertical="center"/>
    </xf>
    <xf numFmtId="0" fontId="41" fillId="0" borderId="26" xfId="2" applyFont="1" applyFill="1" applyBorder="1" applyAlignment="1">
      <alignment vertical="center"/>
    </xf>
    <xf numFmtId="171" fontId="41" fillId="0" borderId="1" xfId="2" applyNumberFormat="1" applyFont="1" applyFill="1" applyBorder="1" applyAlignment="1">
      <alignment vertical="center"/>
    </xf>
    <xf numFmtId="170"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41" fillId="0" borderId="24" xfId="2" applyFont="1" applyFill="1" applyBorder="1" applyAlignment="1">
      <alignment vertical="center"/>
    </xf>
    <xf numFmtId="173" fontId="41" fillId="0" borderId="23" xfId="2" applyNumberFormat="1" applyFont="1" applyFill="1" applyBorder="1" applyAlignment="1">
      <alignment vertical="center"/>
    </xf>
    <xf numFmtId="171" fontId="11" fillId="0" borderId="0" xfId="2" applyNumberFormat="1" applyFont="1" applyAlignment="1">
      <alignment vertical="center"/>
    </xf>
    <xf numFmtId="0" fontId="62" fillId="0" borderId="0" xfId="2" applyFont="1" applyAlignment="1">
      <alignment vertical="center"/>
    </xf>
    <xf numFmtId="0" fontId="5" fillId="0" borderId="0" xfId="1" applyFont="1" applyAlignment="1">
      <alignment horizontal="center" vertical="center"/>
    </xf>
    <xf numFmtId="10" fontId="40" fillId="0" borderId="39" xfId="2" applyNumberFormat="1" applyFont="1" applyFill="1" applyBorder="1" applyAlignment="1">
      <alignment vertical="center"/>
    </xf>
    <xf numFmtId="10" fontId="40" fillId="0" borderId="43" xfId="2" applyNumberFormat="1" applyFont="1" applyFill="1" applyBorder="1" applyAlignment="1">
      <alignment vertical="center"/>
    </xf>
    <xf numFmtId="167" fontId="63" fillId="0" borderId="38" xfId="2"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3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36" xfId="2" applyFill="1" applyBorder="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DB5-4C47-856B-80D1B44C818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DB5-4C47-856B-80D1B44C818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'[19]5. анализ эконом эфф. (2)'!$C$96:$M$96</c:f>
              <c:numCache>
                <c:formatCode>General</c:formatCode>
                <c:ptCount val="11"/>
                <c:pt idx="0">
                  <c:v>-2551378.064666668</c:v>
                </c:pt>
                <c:pt idx="1">
                  <c:v>11182652.991424324</c:v>
                </c:pt>
                <c:pt idx="2">
                  <c:v>9579721.3098368756</c:v>
                </c:pt>
                <c:pt idx="3">
                  <c:v>7288802.9800742799</c:v>
                </c:pt>
                <c:pt idx="4">
                  <c:v>6747539.5976737309</c:v>
                </c:pt>
                <c:pt idx="5">
                  <c:v>6246470.5893517295</c:v>
                </c:pt>
                <c:pt idx="6">
                  <c:v>5782614.5143956691</c:v>
                </c:pt>
                <c:pt idx="7">
                  <c:v>5353210.3955243239</c:v>
                </c:pt>
                <c:pt idx="8">
                  <c:v>4955701.5203864872</c:v>
                </c:pt>
                <c:pt idx="9">
                  <c:v>4587720.4192565996</c:v>
                </c:pt>
                <c:pt idx="10">
                  <c:v>4261578.1121806353</c:v>
                </c:pt>
              </c:numCache>
            </c:numRef>
          </c:val>
          <c:smooth val="0"/>
          <c:extLst>
            <c:ext xmlns:c16="http://schemas.microsoft.com/office/drawing/2014/chart" uri="{C3380CC4-5D6E-409C-BE32-E72D297353CC}">
              <c16:uniqueId val="{00000000-6B66-4156-A0D8-BC8D7EB846E2}"/>
            </c:ext>
          </c:extLst>
        </c:ser>
        <c:ser>
          <c:idx val="1"/>
          <c:order val="1"/>
          <c:marker>
            <c:symbol val="none"/>
          </c:marker>
          <c:val>
            <c:numRef>
              <c:f>'[19]5. анализ эконом эфф. (2)'!$C$97:$M$97</c:f>
              <c:numCache>
                <c:formatCode>General</c:formatCode>
                <c:ptCount val="11"/>
                <c:pt idx="0">
                  <c:v>-30656378.064666629</c:v>
                </c:pt>
                <c:pt idx="1">
                  <c:v>-19473725.073242307</c:v>
                </c:pt>
                <c:pt idx="2">
                  <c:v>-9894003.7634054311</c:v>
                </c:pt>
                <c:pt idx="3">
                  <c:v>-2605200.7833311511</c:v>
                </c:pt>
                <c:pt idx="4">
                  <c:v>4142338.8143425798</c:v>
                </c:pt>
                <c:pt idx="5">
                  <c:v>10388809.403694309</c:v>
                </c:pt>
                <c:pt idx="6">
                  <c:v>16171423.918089978</c:v>
                </c:pt>
                <c:pt idx="7">
                  <c:v>21524634.313614301</c:v>
                </c:pt>
                <c:pt idx="8">
                  <c:v>26480335.834000789</c:v>
                </c:pt>
                <c:pt idx="9">
                  <c:v>31068056.253257386</c:v>
                </c:pt>
                <c:pt idx="10">
                  <c:v>35329634.365438022</c:v>
                </c:pt>
              </c:numCache>
            </c:numRef>
          </c:val>
          <c:smooth val="0"/>
          <c:extLst>
            <c:ext xmlns:c16="http://schemas.microsoft.com/office/drawing/2014/chart" uri="{C3380CC4-5D6E-409C-BE32-E72D297353CC}">
              <c16:uniqueId val="{00000001-6B66-4156-A0D8-BC8D7EB846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28576</xdr:colOff>
      <xdr:row>35</xdr:row>
      <xdr:rowOff>57150</xdr:rowOff>
    </xdr:from>
    <xdr:to>
      <xdr:col>10</xdr:col>
      <xdr:colOff>419100</xdr:colOff>
      <xdr:row>49</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2019,2020/&#1055;&#1088;&#1086;&#1077;&#1082;&#1090;%20&#1048;&#1055;&#1056;%202020-2025&#1075;&#1075;/&#1047;&#1072;&#1084;&#1077;&#1095;&#1072;&#1085;&#1080;&#1103;%20&#1060;&#1040;&#1057;%20&#1080;&#1102;&#1085;&#1100;%202021/&#1087;&#1072;&#1089;&#1087;&#1086;&#1088;&#1090;&#1072;%20&#1080;&#1102;&#1085;&#1100;%202021/&#1087;&#1072;&#1089;&#1087;&#1086;&#1088;&#1090;&#1072;/&#1057;&#1083;&#1072;&#1076;&#1082;&#1086;&#1074;&#1089;&#1082;&#1080;&#1081;%20&#1052;&#1056;/&#1055;&#1088;&#1080;&#1083;&#1086;&#1078;&#1077;&#1085;&#1080;&#1077;%201_&#1055;&#1072;&#1089;&#1087;&#1086;&#1088;&#1090;%20&#1087;&#1088;&#1086;&#1077;&#1082;&#1090;&#1072;_L_PO3500.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2)"/>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6">
          <cell r="C96">
            <v>-2551378.064666668</v>
          </cell>
          <cell r="D96">
            <v>11182652.991424324</v>
          </cell>
          <cell r="E96">
            <v>9579721.3098368756</v>
          </cell>
          <cell r="F96">
            <v>7288802.9800742799</v>
          </cell>
          <cell r="G96">
            <v>6747539.5976737309</v>
          </cell>
          <cell r="H96">
            <v>6246470.5893517295</v>
          </cell>
          <cell r="I96">
            <v>5782614.5143956691</v>
          </cell>
          <cell r="J96">
            <v>5353210.3955243239</v>
          </cell>
          <cell r="K96">
            <v>4955701.5203864872</v>
          </cell>
          <cell r="L96">
            <v>4587720.4192565996</v>
          </cell>
          <cell r="M96">
            <v>4261578.1121806353</v>
          </cell>
        </row>
        <row r="97">
          <cell r="C97">
            <v>-30656378.064666629</v>
          </cell>
          <cell r="D97">
            <v>-19473725.073242307</v>
          </cell>
          <cell r="E97">
            <v>-9894003.7634054311</v>
          </cell>
          <cell r="F97">
            <v>-2605200.7833311511</v>
          </cell>
          <cell r="G97">
            <v>4142338.8143425798</v>
          </cell>
          <cell r="H97">
            <v>10388809.403694309</v>
          </cell>
          <cell r="I97">
            <v>16171423.918089978</v>
          </cell>
          <cell r="J97">
            <v>21524634.313614301</v>
          </cell>
          <cell r="K97">
            <v>26480335.834000789</v>
          </cell>
          <cell r="L97">
            <v>31068056.253257386</v>
          </cell>
          <cell r="M97">
            <v>35329634.365438022</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70" zoomScaleSheetLayoutView="70" workbookViewId="0">
      <selection activeCell="D15" sqref="D15"/>
    </sheetView>
  </sheetViews>
  <sheetFormatPr defaultRowHeight="15" x14ac:dyDescent="0.25"/>
  <cols>
    <col min="1" max="1" width="6.140625" style="1" customWidth="1"/>
    <col min="2" max="2" width="53.5703125" style="1" customWidth="1"/>
    <col min="3" max="3" width="91.42578125" style="1" customWidth="1"/>
    <col min="4" max="4" width="32.710937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9" t="s">
        <v>534</v>
      </c>
      <c r="B5" s="299"/>
      <c r="C5" s="299"/>
      <c r="D5" s="145"/>
      <c r="E5" s="145"/>
      <c r="F5" s="145"/>
      <c r="G5" s="145"/>
    </row>
    <row r="6" spans="1:19" s="12" customFormat="1" ht="18.75" x14ac:dyDescent="0.3">
      <c r="A6" s="17"/>
      <c r="D6" s="16"/>
      <c r="E6" s="15"/>
    </row>
    <row r="7" spans="1:19" s="12" customFormat="1" ht="18.75" x14ac:dyDescent="0.2">
      <c r="A7" s="303" t="s">
        <v>10</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4" t="s">
        <v>482</v>
      </c>
      <c r="B9" s="304"/>
      <c r="C9" s="304"/>
      <c r="D9" s="8"/>
      <c r="E9" s="8"/>
      <c r="F9" s="13"/>
      <c r="G9" s="13"/>
      <c r="H9" s="13"/>
      <c r="I9" s="13"/>
      <c r="J9" s="13"/>
      <c r="K9" s="13"/>
      <c r="L9" s="13"/>
      <c r="M9" s="13"/>
      <c r="N9" s="13"/>
      <c r="O9" s="13"/>
      <c r="P9" s="13"/>
      <c r="Q9" s="13"/>
      <c r="R9" s="13"/>
      <c r="S9" s="13"/>
    </row>
    <row r="10" spans="1:19" s="12" customFormat="1" ht="18.75" x14ac:dyDescent="0.2">
      <c r="A10" s="300" t="s">
        <v>9</v>
      </c>
      <c r="B10" s="300"/>
      <c r="C10" s="300"/>
      <c r="D10" s="6"/>
      <c r="E10" s="6"/>
      <c r="F10" s="13"/>
      <c r="G10" s="13"/>
      <c r="H10" s="13"/>
      <c r="I10" s="13"/>
      <c r="J10" s="13"/>
      <c r="K10" s="13"/>
      <c r="L10" s="13"/>
      <c r="M10" s="13"/>
      <c r="N10" s="13"/>
      <c r="O10" s="13"/>
      <c r="P10" s="13"/>
      <c r="Q10" s="13"/>
      <c r="R10" s="13"/>
      <c r="S10" s="13"/>
    </row>
    <row r="11" spans="1:19" s="12" customFormat="1" ht="18.75" x14ac:dyDescent="0.2">
      <c r="A11" s="14"/>
      <c r="B11" s="14"/>
      <c r="C11" s="292"/>
      <c r="D11" s="14"/>
      <c r="E11" s="14"/>
      <c r="F11" s="13"/>
      <c r="G11" s="13"/>
      <c r="H11" s="13"/>
      <c r="I11" s="13"/>
      <c r="J11" s="13"/>
      <c r="K11" s="13"/>
      <c r="L11" s="13"/>
      <c r="M11" s="13"/>
      <c r="N11" s="13"/>
      <c r="O11" s="13"/>
      <c r="P11" s="13"/>
      <c r="Q11" s="13"/>
      <c r="R11" s="13"/>
      <c r="S11" s="13"/>
    </row>
    <row r="12" spans="1:19" s="12" customFormat="1" ht="18.75" x14ac:dyDescent="0.2">
      <c r="A12" s="304" t="s">
        <v>544</v>
      </c>
      <c r="B12" s="304"/>
      <c r="C12" s="304"/>
      <c r="D12" s="8"/>
      <c r="E12" s="8"/>
      <c r="F12" s="13"/>
      <c r="G12" s="13"/>
      <c r="H12" s="13"/>
      <c r="I12" s="13"/>
      <c r="J12" s="13"/>
      <c r="K12" s="13"/>
      <c r="L12" s="13"/>
      <c r="M12" s="13"/>
      <c r="N12" s="13"/>
      <c r="O12" s="13"/>
      <c r="P12" s="13"/>
      <c r="Q12" s="13"/>
      <c r="R12" s="13"/>
      <c r="S12" s="13"/>
    </row>
    <row r="13" spans="1:19" s="12" customFormat="1" ht="18.75" x14ac:dyDescent="0.2">
      <c r="A13" s="300" t="s">
        <v>8</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5" t="s">
        <v>570</v>
      </c>
      <c r="B15" s="305"/>
      <c r="C15" s="305"/>
      <c r="D15" s="8"/>
      <c r="E15" s="8"/>
      <c r="F15" s="8"/>
      <c r="G15" s="8"/>
      <c r="H15" s="8"/>
      <c r="I15" s="8"/>
      <c r="J15" s="8"/>
      <c r="K15" s="8"/>
      <c r="L15" s="8"/>
      <c r="M15" s="8"/>
      <c r="N15" s="8"/>
      <c r="O15" s="8"/>
      <c r="P15" s="8"/>
      <c r="Q15" s="8"/>
      <c r="R15" s="8"/>
      <c r="S15" s="8"/>
    </row>
    <row r="16" spans="1:19" s="3" customFormat="1" ht="15" customHeight="1" x14ac:dyDescent="0.2">
      <c r="A16" s="300" t="s">
        <v>7</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438</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293</v>
      </c>
      <c r="C22" s="154" t="s">
        <v>522</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4" t="s">
        <v>524</v>
      </c>
      <c r="D23" s="29"/>
      <c r="E23" s="29"/>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2" t="s">
        <v>388</v>
      </c>
      <c r="C25" s="154" t="s">
        <v>476</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2" t="s">
        <v>76</v>
      </c>
      <c r="C26" s="154" t="s">
        <v>477</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2" t="s">
        <v>75</v>
      </c>
      <c r="C27" s="154" t="s">
        <v>523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2" t="s">
        <v>389</v>
      </c>
      <c r="C28" s="154" t="s">
        <v>469</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2" t="s">
        <v>390</v>
      </c>
      <c r="C29" s="154" t="s">
        <v>469</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2" t="s">
        <v>391</v>
      </c>
      <c r="C30" s="154" t="s">
        <v>469</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392</v>
      </c>
      <c r="C31" s="154" t="s">
        <v>304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393</v>
      </c>
      <c r="C32" s="154" t="s">
        <v>469</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394</v>
      </c>
      <c r="C33" s="36" t="s">
        <v>533</v>
      </c>
      <c r="D33" s="34"/>
      <c r="E33" s="33"/>
      <c r="F33" s="33"/>
      <c r="G33" s="33"/>
      <c r="H33" s="33"/>
      <c r="I33" s="33"/>
      <c r="J33" s="33"/>
      <c r="K33" s="33"/>
      <c r="L33" s="33"/>
      <c r="M33" s="33"/>
      <c r="N33" s="33"/>
      <c r="O33" s="33"/>
      <c r="P33" s="32"/>
      <c r="Q33" s="32"/>
      <c r="R33" s="32"/>
      <c r="S33" s="32"/>
    </row>
    <row r="34" spans="1:19" ht="111" customHeight="1" x14ac:dyDescent="0.25">
      <c r="A34" s="24" t="s">
        <v>408</v>
      </c>
      <c r="B34" s="39" t="s">
        <v>395</v>
      </c>
      <c r="C34" s="36" t="s">
        <v>469</v>
      </c>
      <c r="D34" s="23"/>
      <c r="E34" s="23"/>
      <c r="F34" s="23"/>
      <c r="G34" s="23"/>
      <c r="H34" s="23"/>
      <c r="I34" s="23"/>
      <c r="J34" s="23"/>
      <c r="K34" s="23"/>
      <c r="L34" s="23"/>
      <c r="M34" s="23"/>
      <c r="N34" s="23"/>
      <c r="O34" s="23"/>
      <c r="P34" s="23"/>
      <c r="Q34" s="23"/>
      <c r="R34" s="23"/>
      <c r="S34" s="23"/>
    </row>
    <row r="35" spans="1:19" ht="58.5" customHeight="1" x14ac:dyDescent="0.25">
      <c r="A35" s="24" t="s">
        <v>398</v>
      </c>
      <c r="B35" s="39" t="s">
        <v>73</v>
      </c>
      <c r="C35" s="36" t="s">
        <v>469</v>
      </c>
      <c r="D35" s="23"/>
      <c r="E35" s="23"/>
      <c r="F35" s="23"/>
      <c r="G35" s="23"/>
      <c r="H35" s="23"/>
      <c r="I35" s="23"/>
      <c r="J35" s="23"/>
      <c r="K35" s="23"/>
      <c r="L35" s="23"/>
      <c r="M35" s="23"/>
      <c r="N35" s="23"/>
      <c r="O35" s="23"/>
      <c r="P35" s="23"/>
      <c r="Q35" s="23"/>
      <c r="R35" s="23"/>
      <c r="S35" s="23"/>
    </row>
    <row r="36" spans="1:19" ht="51.75" customHeight="1" x14ac:dyDescent="0.25">
      <c r="A36" s="24" t="s">
        <v>409</v>
      </c>
      <c r="B36" s="39" t="s">
        <v>396</v>
      </c>
      <c r="C36" s="36" t="s">
        <v>469</v>
      </c>
      <c r="D36" s="23"/>
      <c r="E36" s="23"/>
      <c r="F36" s="23"/>
      <c r="G36" s="23"/>
      <c r="H36" s="23"/>
      <c r="I36" s="23"/>
      <c r="J36" s="23"/>
      <c r="K36" s="23"/>
      <c r="L36" s="23"/>
      <c r="M36" s="23"/>
      <c r="N36" s="23"/>
      <c r="O36" s="23"/>
      <c r="P36" s="23"/>
      <c r="Q36" s="23"/>
      <c r="R36" s="23"/>
      <c r="S36" s="23"/>
    </row>
    <row r="37" spans="1:19" ht="43.5" customHeight="1" x14ac:dyDescent="0.25">
      <c r="A37" s="24" t="s">
        <v>399</v>
      </c>
      <c r="B37" s="39" t="s">
        <v>397</v>
      </c>
      <c r="C37" s="36" t="s">
        <v>469</v>
      </c>
      <c r="D37" s="23"/>
      <c r="E37" s="23"/>
      <c r="F37" s="23"/>
      <c r="G37" s="23"/>
      <c r="H37" s="23"/>
      <c r="I37" s="23"/>
      <c r="J37" s="23"/>
      <c r="K37" s="23"/>
      <c r="L37" s="23"/>
      <c r="M37" s="23"/>
      <c r="N37" s="23"/>
      <c r="O37" s="23"/>
      <c r="P37" s="23"/>
      <c r="Q37" s="23"/>
      <c r="R37" s="23"/>
      <c r="S37" s="23"/>
    </row>
    <row r="38" spans="1:19" ht="43.5" customHeight="1" x14ac:dyDescent="0.25">
      <c r="A38" s="24" t="s">
        <v>410</v>
      </c>
      <c r="B38" s="39" t="s">
        <v>230</v>
      </c>
      <c r="C38" s="36" t="s">
        <v>469</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150.75" customHeight="1" x14ac:dyDescent="0.25">
      <c r="A40" s="24" t="s">
        <v>400</v>
      </c>
      <c r="B40" s="39" t="s">
        <v>451</v>
      </c>
      <c r="C40" s="142" t="s">
        <v>549</v>
      </c>
      <c r="D40" s="36"/>
      <c r="E40" s="23"/>
      <c r="F40" s="23"/>
      <c r="G40" s="23"/>
      <c r="H40" s="23"/>
      <c r="I40" s="23"/>
      <c r="J40" s="23"/>
      <c r="K40" s="23"/>
      <c r="L40" s="23"/>
      <c r="M40" s="23"/>
      <c r="N40" s="23"/>
      <c r="O40" s="23"/>
      <c r="P40" s="23"/>
      <c r="Q40" s="23"/>
      <c r="R40" s="23"/>
      <c r="S40" s="23"/>
    </row>
    <row r="41" spans="1:19" ht="105.75" customHeight="1" x14ac:dyDescent="0.25">
      <c r="A41" s="24" t="s">
        <v>411</v>
      </c>
      <c r="B41" s="39" t="s">
        <v>433</v>
      </c>
      <c r="C41" s="188" t="s">
        <v>467</v>
      </c>
      <c r="D41" s="23"/>
      <c r="E41" s="23"/>
      <c r="F41" s="23"/>
      <c r="G41" s="23"/>
      <c r="H41" s="23"/>
      <c r="I41" s="23"/>
      <c r="J41" s="23"/>
      <c r="K41" s="23"/>
      <c r="L41" s="23"/>
      <c r="M41" s="23"/>
      <c r="N41" s="23"/>
      <c r="O41" s="23"/>
      <c r="P41" s="23"/>
      <c r="Q41" s="23"/>
      <c r="R41" s="23"/>
      <c r="S41" s="23"/>
    </row>
    <row r="42" spans="1:19" ht="83.25" customHeight="1" x14ac:dyDescent="0.25">
      <c r="A42" s="24" t="s">
        <v>401</v>
      </c>
      <c r="B42" s="39" t="s">
        <v>448</v>
      </c>
      <c r="C42" s="188" t="s">
        <v>467</v>
      </c>
      <c r="D42" s="23"/>
      <c r="E42" s="23"/>
      <c r="F42" s="23"/>
      <c r="G42" s="23"/>
      <c r="H42" s="23"/>
      <c r="I42" s="23"/>
      <c r="J42" s="23"/>
      <c r="K42" s="23"/>
      <c r="L42" s="23"/>
      <c r="M42" s="23"/>
      <c r="N42" s="23"/>
      <c r="O42" s="23"/>
      <c r="P42" s="23"/>
      <c r="Q42" s="23"/>
      <c r="R42" s="23"/>
      <c r="S42" s="23"/>
    </row>
    <row r="43" spans="1:19" ht="186" customHeight="1" x14ac:dyDescent="0.25">
      <c r="A43" s="24" t="s">
        <v>414</v>
      </c>
      <c r="B43" s="39" t="s">
        <v>415</v>
      </c>
      <c r="C43" s="188" t="s">
        <v>467</v>
      </c>
      <c r="D43" s="23"/>
      <c r="E43" s="23"/>
      <c r="F43" s="23"/>
      <c r="G43" s="23"/>
      <c r="H43" s="23"/>
      <c r="I43" s="23"/>
      <c r="J43" s="23"/>
      <c r="K43" s="23"/>
      <c r="L43" s="23"/>
      <c r="M43" s="23"/>
      <c r="N43" s="23"/>
      <c r="O43" s="23"/>
      <c r="P43" s="23"/>
      <c r="Q43" s="23"/>
      <c r="R43" s="23"/>
      <c r="S43" s="23"/>
    </row>
    <row r="44" spans="1:19" ht="111" customHeight="1" x14ac:dyDescent="0.25">
      <c r="A44" s="24" t="s">
        <v>402</v>
      </c>
      <c r="B44" s="39" t="s">
        <v>439</v>
      </c>
      <c r="C44" s="208" t="s">
        <v>472</v>
      </c>
      <c r="D44" s="23"/>
      <c r="E44" s="23"/>
      <c r="F44" s="23"/>
      <c r="G44" s="23"/>
      <c r="H44" s="23"/>
      <c r="I44" s="23"/>
      <c r="J44" s="23"/>
      <c r="K44" s="23"/>
      <c r="L44" s="23"/>
      <c r="M44" s="23"/>
      <c r="N44" s="23"/>
      <c r="O44" s="23"/>
      <c r="P44" s="23"/>
      <c r="Q44" s="23"/>
      <c r="R44" s="23"/>
      <c r="S44" s="23"/>
    </row>
    <row r="45" spans="1:19" ht="120" customHeight="1" x14ac:dyDescent="0.25">
      <c r="A45" s="24" t="s">
        <v>434</v>
      </c>
      <c r="B45" s="39" t="s">
        <v>440</v>
      </c>
      <c r="C45" s="188" t="s">
        <v>467</v>
      </c>
      <c r="D45" s="23"/>
      <c r="E45" s="23"/>
      <c r="F45" s="23"/>
      <c r="G45" s="23"/>
      <c r="H45" s="23"/>
      <c r="I45" s="23"/>
      <c r="J45" s="23"/>
      <c r="K45" s="23"/>
      <c r="L45" s="23"/>
      <c r="M45" s="23"/>
      <c r="N45" s="23"/>
      <c r="O45" s="23"/>
      <c r="P45" s="23"/>
      <c r="Q45" s="23"/>
      <c r="R45" s="23"/>
      <c r="S45" s="23"/>
    </row>
    <row r="46" spans="1:19" ht="101.25" customHeight="1" x14ac:dyDescent="0.25">
      <c r="A46" s="24" t="s">
        <v>403</v>
      </c>
      <c r="B46" s="39" t="s">
        <v>441</v>
      </c>
      <c r="C46" s="188" t="s">
        <v>467</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4" t="s">
        <v>435</v>
      </c>
      <c r="B48" s="39" t="s">
        <v>449</v>
      </c>
      <c r="C48" s="204">
        <f>'6.2. Паспорт фин осв ввод'!AC24</f>
        <v>31.251000000000001</v>
      </c>
      <c r="D48" s="23"/>
      <c r="E48" s="23"/>
      <c r="F48" s="23"/>
      <c r="G48" s="23"/>
      <c r="H48" s="23"/>
      <c r="I48" s="23"/>
      <c r="J48" s="23"/>
      <c r="K48" s="23"/>
      <c r="L48" s="23"/>
      <c r="M48" s="23"/>
      <c r="N48" s="23"/>
      <c r="O48" s="23"/>
      <c r="P48" s="23"/>
      <c r="Q48" s="23"/>
      <c r="R48" s="23"/>
      <c r="S48" s="23"/>
    </row>
    <row r="49" spans="1:19" ht="71.25" customHeight="1" x14ac:dyDescent="0.25">
      <c r="A49" s="24" t="s">
        <v>404</v>
      </c>
      <c r="B49" s="39" t="s">
        <v>450</v>
      </c>
      <c r="C49" s="205">
        <f>'6.2. Паспорт фин осв ввод'!AC30</f>
        <v>26.5668333333333</v>
      </c>
      <c r="D49" s="23"/>
      <c r="E49" s="23"/>
      <c r="F49" s="23"/>
      <c r="G49" s="23"/>
      <c r="H49" s="23"/>
      <c r="I49" s="23"/>
      <c r="J49" s="23"/>
      <c r="K49" s="23"/>
      <c r="L49" s="23"/>
      <c r="M49" s="23"/>
      <c r="N49" s="23"/>
      <c r="O49" s="23"/>
      <c r="P49" s="23"/>
      <c r="Q49" s="23"/>
      <c r="R49" s="23"/>
      <c r="S49" s="23"/>
    </row>
    <row r="50" spans="1:19" x14ac:dyDescent="0.25">
      <c r="A50" s="23"/>
      <c r="B50" s="23"/>
      <c r="C50" s="206"/>
      <c r="D50" s="23"/>
      <c r="E50" s="23"/>
      <c r="F50" s="23"/>
      <c r="G50" s="23"/>
      <c r="H50" s="23"/>
      <c r="I50" s="23"/>
      <c r="J50" s="23"/>
      <c r="K50" s="23"/>
      <c r="L50" s="23"/>
      <c r="M50" s="23"/>
      <c r="N50" s="23"/>
      <c r="O50" s="23"/>
      <c r="P50" s="23"/>
      <c r="Q50" s="23"/>
      <c r="R50" s="23"/>
      <c r="S50" s="23"/>
    </row>
    <row r="51" spans="1:19" x14ac:dyDescent="0.25">
      <c r="A51" s="23"/>
      <c r="B51" s="23"/>
      <c r="C51" s="206"/>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43" sqref="G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местоположение'!A12:C12</f>
        <v>M_PO3500.0001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413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6</v>
      </c>
      <c r="B19" s="310" t="s">
        <v>101</v>
      </c>
      <c r="C19" s="311" t="s">
        <v>310</v>
      </c>
      <c r="D19" s="310" t="s">
        <v>309</v>
      </c>
      <c r="E19" s="310" t="s">
        <v>100</v>
      </c>
      <c r="F19" s="310" t="s">
        <v>99</v>
      </c>
      <c r="G19" s="310" t="s">
        <v>305</v>
      </c>
      <c r="H19" s="310" t="s">
        <v>98</v>
      </c>
      <c r="I19" s="310" t="s">
        <v>97</v>
      </c>
      <c r="J19" s="310" t="s">
        <v>96</v>
      </c>
      <c r="K19" s="310" t="s">
        <v>95</v>
      </c>
      <c r="L19" s="310" t="s">
        <v>94</v>
      </c>
      <c r="M19" s="310" t="s">
        <v>93</v>
      </c>
      <c r="N19" s="310" t="s">
        <v>92</v>
      </c>
      <c r="O19" s="310" t="s">
        <v>91</v>
      </c>
      <c r="P19" s="310" t="s">
        <v>90</v>
      </c>
      <c r="Q19" s="310" t="s">
        <v>308</v>
      </c>
      <c r="R19" s="310"/>
      <c r="S19" s="313" t="s">
        <v>407</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1" t="s">
        <v>306</v>
      </c>
      <c r="R20" s="42" t="s">
        <v>307</v>
      </c>
      <c r="S20" s="313"/>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5"/>
      <c r="T22" s="28"/>
      <c r="U22" s="28"/>
      <c r="V22" s="28"/>
      <c r="W22" s="28"/>
      <c r="X22" s="27"/>
      <c r="Y22" s="27"/>
      <c r="Z22" s="27"/>
      <c r="AA22" s="27"/>
      <c r="AB22" s="27"/>
    </row>
    <row r="23" spans="1:28" ht="20.25" customHeight="1" x14ac:dyDescent="0.25">
      <c r="A23" s="95"/>
      <c r="B23" s="46" t="s">
        <v>303</v>
      </c>
      <c r="C23" s="46"/>
      <c r="D23" s="46"/>
      <c r="E23" s="95" t="s">
        <v>304</v>
      </c>
      <c r="F23" s="95" t="s">
        <v>304</v>
      </c>
      <c r="G23" s="95" t="s">
        <v>304</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T25" sqref="T25"/>
    </sheetView>
  </sheetViews>
  <sheetFormatPr defaultColWidth="10.7109375" defaultRowHeight="15.75" x14ac:dyDescent="0.25"/>
  <cols>
    <col min="1" max="1" width="9.5703125" style="50" customWidth="1"/>
    <col min="2" max="2" width="41.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местоположение'!A12:C12</f>
        <v>M_PO3500.0001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47.25" customHeight="1" x14ac:dyDescent="0.2">
      <c r="A16" s="317"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2" t="s">
        <v>418</v>
      </c>
      <c r="B19" s="302"/>
      <c r="C19" s="302"/>
      <c r="D19" s="302"/>
      <c r="E19" s="302"/>
      <c r="F19" s="302"/>
      <c r="G19" s="302"/>
      <c r="H19" s="302"/>
      <c r="I19" s="302"/>
      <c r="J19" s="302"/>
      <c r="K19" s="302"/>
      <c r="L19" s="302"/>
      <c r="M19" s="302"/>
      <c r="N19" s="302"/>
      <c r="O19" s="302"/>
      <c r="P19" s="302"/>
      <c r="Q19" s="302"/>
      <c r="R19" s="302"/>
      <c r="S19" s="302"/>
      <c r="T19" s="302"/>
    </row>
    <row r="20" spans="1:113"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6</v>
      </c>
      <c r="B21" s="322" t="s">
        <v>221</v>
      </c>
      <c r="C21" s="323"/>
      <c r="D21" s="326" t="s">
        <v>123</v>
      </c>
      <c r="E21" s="322" t="s">
        <v>446</v>
      </c>
      <c r="F21" s="323"/>
      <c r="G21" s="322" t="s">
        <v>240</v>
      </c>
      <c r="H21" s="323"/>
      <c r="I21" s="322" t="s">
        <v>122</v>
      </c>
      <c r="J21" s="323"/>
      <c r="K21" s="326" t="s">
        <v>121</v>
      </c>
      <c r="L21" s="322" t="s">
        <v>120</v>
      </c>
      <c r="M21" s="323"/>
      <c r="N21" s="322" t="s">
        <v>442</v>
      </c>
      <c r="O21" s="323"/>
      <c r="P21" s="326" t="s">
        <v>119</v>
      </c>
      <c r="Q21" s="314" t="s">
        <v>118</v>
      </c>
      <c r="R21" s="315"/>
      <c r="S21" s="314" t="s">
        <v>117</v>
      </c>
      <c r="T21" s="316"/>
    </row>
    <row r="22" spans="1:113" ht="204.75" customHeight="1" x14ac:dyDescent="0.25">
      <c r="A22" s="320"/>
      <c r="B22" s="324"/>
      <c r="C22" s="325"/>
      <c r="D22" s="329"/>
      <c r="E22" s="324"/>
      <c r="F22" s="325"/>
      <c r="G22" s="324"/>
      <c r="H22" s="325"/>
      <c r="I22" s="324"/>
      <c r="J22" s="325"/>
      <c r="K22" s="327"/>
      <c r="L22" s="324"/>
      <c r="M22" s="325"/>
      <c r="N22" s="324"/>
      <c r="O22" s="325"/>
      <c r="P22" s="327"/>
      <c r="Q22" s="87" t="s">
        <v>116</v>
      </c>
      <c r="R22" s="87" t="s">
        <v>417</v>
      </c>
      <c r="S22" s="87" t="s">
        <v>115</v>
      </c>
      <c r="T22" s="87" t="s">
        <v>114</v>
      </c>
    </row>
    <row r="23" spans="1:113" ht="51.75" customHeight="1" x14ac:dyDescent="0.25">
      <c r="A23" s="321"/>
      <c r="B23" s="143" t="s">
        <v>112</v>
      </c>
      <c r="C23" s="143" t="s">
        <v>113</v>
      </c>
      <c r="D23" s="327"/>
      <c r="E23" s="143" t="s">
        <v>112</v>
      </c>
      <c r="F23" s="143" t="s">
        <v>113</v>
      </c>
      <c r="G23" s="143" t="s">
        <v>112</v>
      </c>
      <c r="H23" s="143" t="s">
        <v>113</v>
      </c>
      <c r="I23" s="143" t="s">
        <v>112</v>
      </c>
      <c r="J23" s="143" t="s">
        <v>113</v>
      </c>
      <c r="K23" s="143" t="s">
        <v>112</v>
      </c>
      <c r="L23" s="143" t="s">
        <v>112</v>
      </c>
      <c r="M23" s="143" t="s">
        <v>113</v>
      </c>
      <c r="N23" s="143" t="s">
        <v>112</v>
      </c>
      <c r="O23" s="143" t="s">
        <v>113</v>
      </c>
      <c r="P23" s="144"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124.5" customHeight="1" x14ac:dyDescent="0.25">
      <c r="A25" s="153"/>
      <c r="B25" s="36" t="s">
        <v>574</v>
      </c>
      <c r="C25" s="153"/>
      <c r="D25" s="153"/>
      <c r="E25" s="153"/>
      <c r="F25" s="153"/>
      <c r="G25" s="153"/>
      <c r="H25" s="153"/>
      <c r="I25" s="153"/>
      <c r="J25" s="153"/>
      <c r="K25" s="153"/>
      <c r="L25" s="153"/>
      <c r="M25" s="153"/>
      <c r="N25" s="153"/>
      <c r="O25" s="153"/>
      <c r="P25" s="153"/>
      <c r="Q25" s="153"/>
      <c r="R25" s="153"/>
      <c r="S25" s="153" t="s">
        <v>531</v>
      </c>
      <c r="T25" s="153" t="s">
        <v>530</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28" t="s">
        <v>452</v>
      </c>
      <c r="C28" s="328"/>
      <c r="D28" s="328"/>
      <c r="E28" s="328"/>
      <c r="F28" s="328"/>
      <c r="G28" s="328"/>
      <c r="H28" s="328"/>
      <c r="I28" s="328"/>
      <c r="J28" s="328"/>
      <c r="K28" s="328"/>
      <c r="L28" s="328"/>
      <c r="M28" s="328"/>
      <c r="N28" s="328"/>
      <c r="O28" s="328"/>
      <c r="P28" s="328"/>
      <c r="Q28" s="328"/>
      <c r="R28" s="32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416</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Q33" sqref="Q33"/>
    </sheetView>
  </sheetViews>
  <sheetFormatPr defaultColWidth="10.7109375" defaultRowHeight="15.75" x14ac:dyDescent="0.25"/>
  <cols>
    <col min="1" max="1" width="10.7109375" style="50"/>
    <col min="2" max="2" width="32.1406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M_PO3500.0001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420</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64.5" customHeight="1" x14ac:dyDescent="0.25">
      <c r="A21" s="330" t="s">
        <v>6</v>
      </c>
      <c r="B21" s="332" t="s">
        <v>426</v>
      </c>
      <c r="C21" s="333"/>
      <c r="D21" s="332" t="s">
        <v>428</v>
      </c>
      <c r="E21" s="333"/>
      <c r="F21" s="314" t="s">
        <v>95</v>
      </c>
      <c r="G21" s="316"/>
      <c r="H21" s="316"/>
      <c r="I21" s="315"/>
      <c r="J21" s="330" t="s">
        <v>429</v>
      </c>
      <c r="K21" s="332" t="s">
        <v>430</v>
      </c>
      <c r="L21" s="333"/>
      <c r="M21" s="332" t="s">
        <v>431</v>
      </c>
      <c r="N21" s="333"/>
      <c r="O21" s="332" t="s">
        <v>419</v>
      </c>
      <c r="P21" s="333"/>
      <c r="Q21" s="332" t="s">
        <v>128</v>
      </c>
      <c r="R21" s="333"/>
      <c r="S21" s="330" t="s">
        <v>127</v>
      </c>
      <c r="T21" s="330" t="s">
        <v>432</v>
      </c>
      <c r="U21" s="330" t="s">
        <v>427</v>
      </c>
      <c r="V21" s="332" t="s">
        <v>126</v>
      </c>
      <c r="W21" s="333"/>
      <c r="X21" s="314" t="s">
        <v>118</v>
      </c>
      <c r="Y21" s="316"/>
      <c r="Z21" s="314" t="s">
        <v>117</v>
      </c>
      <c r="AA21" s="316"/>
    </row>
    <row r="22" spans="1:27" ht="216" customHeight="1" x14ac:dyDescent="0.25">
      <c r="A22" s="336"/>
      <c r="B22" s="334"/>
      <c r="C22" s="335"/>
      <c r="D22" s="334"/>
      <c r="E22" s="335"/>
      <c r="F22" s="314" t="s">
        <v>125</v>
      </c>
      <c r="G22" s="315"/>
      <c r="H22" s="314" t="s">
        <v>124</v>
      </c>
      <c r="I22" s="315"/>
      <c r="J22" s="331"/>
      <c r="K22" s="334"/>
      <c r="L22" s="335"/>
      <c r="M22" s="334"/>
      <c r="N22" s="335"/>
      <c r="O22" s="334"/>
      <c r="P22" s="335"/>
      <c r="Q22" s="334"/>
      <c r="R22" s="335"/>
      <c r="S22" s="331"/>
      <c r="T22" s="331"/>
      <c r="U22" s="331"/>
      <c r="V22" s="334"/>
      <c r="W22" s="335"/>
      <c r="X22" s="87" t="s">
        <v>116</v>
      </c>
      <c r="Y22" s="87" t="s">
        <v>417</v>
      </c>
      <c r="Z22" s="87" t="s">
        <v>115</v>
      </c>
      <c r="AA22" s="87" t="s">
        <v>114</v>
      </c>
    </row>
    <row r="23" spans="1:27" ht="60" customHeight="1" x14ac:dyDescent="0.25">
      <c r="A23" s="331"/>
      <c r="B23" s="141" t="s">
        <v>112</v>
      </c>
      <c r="C23" s="141"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94.5" x14ac:dyDescent="0.25">
      <c r="A25" s="62"/>
      <c r="B25" s="36" t="s">
        <v>575</v>
      </c>
      <c r="C25" s="60"/>
      <c r="D25" s="60"/>
      <c r="E25" s="60"/>
      <c r="F25" s="60"/>
      <c r="G25" s="61"/>
      <c r="H25" s="61"/>
      <c r="I25" s="61"/>
      <c r="J25" s="59"/>
      <c r="K25" s="59"/>
      <c r="L25" s="168"/>
      <c r="M25" s="146"/>
      <c r="N25" s="160"/>
      <c r="O25" s="169"/>
      <c r="P25" s="169"/>
      <c r="Q25" s="169"/>
      <c r="R25" s="61"/>
      <c r="S25" s="59"/>
      <c r="T25" s="59"/>
      <c r="U25" s="59"/>
      <c r="V25" s="59"/>
      <c r="W25" s="169"/>
      <c r="X25" s="209"/>
      <c r="Y25" s="209"/>
      <c r="Z25" s="209" t="s">
        <v>531</v>
      </c>
      <c r="AA25" s="209" t="s">
        <v>530</v>
      </c>
    </row>
    <row r="26" spans="1:27" ht="12.75"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M_PO3500.0001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412</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424</v>
      </c>
      <c r="C22" s="67" t="s">
        <v>525</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54" t="s">
        <v>529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444</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445</v>
      </c>
      <c r="C25" s="154" t="s">
        <v>472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526</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425</v>
      </c>
      <c r="C27" s="186"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0" zoomScale="75" zoomScaleNormal="80" zoomScaleSheetLayoutView="75"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8"/>
      <c r="AB6" s="13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8"/>
      <c r="AB7" s="13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39"/>
      <c r="AB8" s="139"/>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0"/>
      <c r="AB9" s="14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8"/>
      <c r="AB10" s="138"/>
    </row>
    <row r="11" spans="1:28" ht="15.75" x14ac:dyDescent="0.25">
      <c r="A11" s="306" t="str">
        <f>'1. паспорт местоположение'!A12:C12</f>
        <v>M_PO3500.0001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39"/>
      <c r="AB11" s="139"/>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0"/>
      <c r="AB12" s="14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39"/>
      <c r="AB14" s="139"/>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0"/>
      <c r="AB15" s="14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9"/>
      <c r="AB16" s="149"/>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9"/>
      <c r="AB17" s="149"/>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9"/>
      <c r="AB18" s="149"/>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9"/>
      <c r="AB19" s="149"/>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50"/>
      <c r="AB20" s="150"/>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50"/>
      <c r="AB21" s="150"/>
    </row>
    <row r="22" spans="1:28" x14ac:dyDescent="0.25">
      <c r="A22" s="352" t="s">
        <v>443</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51"/>
      <c r="AB22" s="151"/>
    </row>
    <row r="23" spans="1:28" ht="32.25" customHeight="1" x14ac:dyDescent="0.25">
      <c r="A23" s="348" t="s">
        <v>301</v>
      </c>
      <c r="B23" s="349"/>
      <c r="C23" s="349"/>
      <c r="D23" s="349"/>
      <c r="E23" s="349"/>
      <c r="F23" s="349"/>
      <c r="G23" s="349"/>
      <c r="H23" s="349"/>
      <c r="I23" s="349"/>
      <c r="J23" s="349"/>
      <c r="K23" s="349"/>
      <c r="L23" s="350"/>
      <c r="M23" s="347" t="s">
        <v>302</v>
      </c>
      <c r="N23" s="347"/>
      <c r="O23" s="347"/>
      <c r="P23" s="347"/>
      <c r="Q23" s="347"/>
      <c r="R23" s="347"/>
      <c r="S23" s="347"/>
      <c r="T23" s="347"/>
      <c r="U23" s="347"/>
      <c r="V23" s="347"/>
      <c r="W23" s="347"/>
      <c r="X23" s="347"/>
      <c r="Y23" s="347"/>
      <c r="Z23" s="347"/>
    </row>
    <row r="24" spans="1:28" ht="151.5" customHeight="1" x14ac:dyDescent="0.25">
      <c r="A24" s="84" t="s">
        <v>231</v>
      </c>
      <c r="B24" s="85" t="s">
        <v>238</v>
      </c>
      <c r="C24" s="84" t="s">
        <v>295</v>
      </c>
      <c r="D24" s="84" t="s">
        <v>232</v>
      </c>
      <c r="E24" s="84" t="s">
        <v>296</v>
      </c>
      <c r="F24" s="84" t="s">
        <v>298</v>
      </c>
      <c r="G24" s="84" t="s">
        <v>297</v>
      </c>
      <c r="H24" s="84" t="s">
        <v>233</v>
      </c>
      <c r="I24" s="84" t="s">
        <v>299</v>
      </c>
      <c r="J24" s="84" t="s">
        <v>239</v>
      </c>
      <c r="K24" s="85" t="s">
        <v>237</v>
      </c>
      <c r="L24" s="85" t="s">
        <v>234</v>
      </c>
      <c r="M24" s="86" t="s">
        <v>246</v>
      </c>
      <c r="N24" s="85" t="s">
        <v>454</v>
      </c>
      <c r="O24" s="84" t="s">
        <v>244</v>
      </c>
      <c r="P24" s="84" t="s">
        <v>245</v>
      </c>
      <c r="Q24" s="84" t="s">
        <v>243</v>
      </c>
      <c r="R24" s="84" t="s">
        <v>233</v>
      </c>
      <c r="S24" s="84" t="s">
        <v>242</v>
      </c>
      <c r="T24" s="84" t="s">
        <v>241</v>
      </c>
      <c r="U24" s="84" t="s">
        <v>294</v>
      </c>
      <c r="V24" s="84" t="s">
        <v>243</v>
      </c>
      <c r="W24" s="93" t="s">
        <v>236</v>
      </c>
      <c r="X24" s="93" t="s">
        <v>248</v>
      </c>
      <c r="Y24" s="93" t="s">
        <v>249</v>
      </c>
      <c r="Z24" s="94" t="s">
        <v>247</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s="218" customFormat="1" ht="72" customHeight="1" x14ac:dyDescent="0.25">
      <c r="A26" s="215" t="s">
        <v>546</v>
      </c>
      <c r="B26" s="340"/>
      <c r="C26" s="173">
        <v>1.27</v>
      </c>
      <c r="D26" s="174">
        <v>17</v>
      </c>
      <c r="E26" s="175"/>
      <c r="F26" s="173">
        <v>21.59</v>
      </c>
      <c r="G26" s="175"/>
      <c r="H26" s="178">
        <v>226732</v>
      </c>
      <c r="I26" s="173">
        <v>9.5222553499285499E-5</v>
      </c>
      <c r="J26" s="173">
        <v>7.4978388582114564E-5</v>
      </c>
      <c r="K26" s="216" t="s">
        <v>547</v>
      </c>
      <c r="L26" s="174"/>
      <c r="M26" s="343"/>
      <c r="N26" s="173">
        <v>1</v>
      </c>
      <c r="O26" s="173">
        <v>21.08</v>
      </c>
      <c r="P26" s="173">
        <v>1.24</v>
      </c>
      <c r="Q26" s="173">
        <v>5.468215994531784E-6</v>
      </c>
      <c r="R26" s="173">
        <v>226765</v>
      </c>
      <c r="S26" s="173">
        <v>9.2959671907040316E-5</v>
      </c>
      <c r="T26" s="173">
        <v>7.4967477344387368E-5</v>
      </c>
      <c r="U26" s="217"/>
      <c r="V26" s="216"/>
      <c r="W26" s="174">
        <v>-2.2628815922451823E-6</v>
      </c>
      <c r="X26" s="174">
        <v>-1.0911237727196602E-8</v>
      </c>
      <c r="Y26" s="217"/>
      <c r="Z26" s="176" t="s">
        <v>548</v>
      </c>
    </row>
    <row r="27" spans="1:28" x14ac:dyDescent="0.25">
      <c r="A27" s="337"/>
      <c r="B27" s="341"/>
      <c r="C27" s="173"/>
      <c r="D27" s="174"/>
      <c r="E27" s="175"/>
      <c r="F27" s="173"/>
      <c r="G27" s="175"/>
      <c r="H27" s="178"/>
      <c r="I27" s="173"/>
      <c r="J27" s="173"/>
      <c r="K27" s="177"/>
      <c r="L27" s="174"/>
      <c r="M27" s="344"/>
      <c r="N27" s="82"/>
      <c r="O27" s="82"/>
      <c r="P27" s="82"/>
      <c r="Q27" s="82"/>
      <c r="R27" s="82"/>
      <c r="S27" s="82"/>
      <c r="T27" s="82"/>
      <c r="U27" s="175"/>
      <c r="V27" s="173"/>
      <c r="W27" s="173"/>
      <c r="X27" s="173"/>
      <c r="Y27" s="175"/>
      <c r="Z27" s="176"/>
    </row>
    <row r="28" spans="1:28" x14ac:dyDescent="0.25">
      <c r="A28" s="338"/>
      <c r="B28" s="341"/>
      <c r="C28" s="173"/>
      <c r="D28" s="174"/>
      <c r="E28" s="175"/>
      <c r="F28" s="173"/>
      <c r="G28" s="175"/>
      <c r="H28" s="178"/>
      <c r="I28" s="173"/>
      <c r="J28" s="173"/>
      <c r="K28" s="174"/>
      <c r="L28" s="173"/>
      <c r="M28" s="344"/>
      <c r="N28" s="173"/>
      <c r="O28" s="173"/>
      <c r="P28" s="173"/>
      <c r="Q28" s="173"/>
      <c r="R28" s="173"/>
      <c r="S28" s="173"/>
      <c r="T28" s="173"/>
      <c r="U28" s="175"/>
      <c r="V28" s="173"/>
      <c r="W28" s="173"/>
      <c r="X28" s="173"/>
      <c r="Y28" s="175"/>
      <c r="Z28" s="176"/>
    </row>
    <row r="29" spans="1:28" x14ac:dyDescent="0.25">
      <c r="A29" s="339"/>
      <c r="B29" s="341"/>
      <c r="C29" s="173"/>
      <c r="D29" s="174"/>
      <c r="E29" s="175"/>
      <c r="F29" s="173"/>
      <c r="G29" s="175"/>
      <c r="H29" s="178"/>
      <c r="I29" s="173"/>
      <c r="J29" s="173"/>
      <c r="K29" s="174"/>
      <c r="L29" s="173"/>
      <c r="M29" s="344"/>
      <c r="N29" s="173"/>
      <c r="O29" s="173"/>
      <c r="P29" s="173"/>
      <c r="Q29" s="173"/>
      <c r="R29" s="173"/>
      <c r="S29" s="173"/>
      <c r="T29" s="173"/>
      <c r="U29" s="175"/>
      <c r="V29" s="173"/>
      <c r="W29" s="173"/>
      <c r="X29" s="173"/>
      <c r="Y29" s="175"/>
      <c r="Z29" s="176"/>
    </row>
    <row r="30" spans="1:28" x14ac:dyDescent="0.25">
      <c r="A30" s="173"/>
      <c r="B30" s="341"/>
      <c r="C30" s="173"/>
      <c r="D30" s="174"/>
      <c r="E30" s="175"/>
      <c r="F30" s="173"/>
      <c r="G30" s="175"/>
      <c r="H30" s="178"/>
      <c r="I30" s="173"/>
      <c r="J30" s="173"/>
      <c r="K30" s="173"/>
      <c r="L30" s="173"/>
      <c r="M30" s="344"/>
      <c r="N30" s="173"/>
      <c r="O30" s="173"/>
      <c r="P30" s="173"/>
      <c r="Q30" s="173"/>
      <c r="R30" s="173"/>
      <c r="S30" s="173"/>
      <c r="T30" s="173"/>
      <c r="U30" s="175"/>
      <c r="V30" s="173"/>
      <c r="W30" s="173"/>
      <c r="X30" s="173"/>
      <c r="Y30" s="175"/>
      <c r="Z30" s="82"/>
    </row>
    <row r="31" spans="1:28" x14ac:dyDescent="0.25">
      <c r="A31" s="173"/>
      <c r="B31" s="342"/>
      <c r="C31" s="173"/>
      <c r="D31" s="174"/>
      <c r="E31" s="175"/>
      <c r="F31" s="173"/>
      <c r="G31" s="175"/>
      <c r="H31" s="178"/>
      <c r="I31" s="173"/>
      <c r="J31" s="173"/>
      <c r="K31" s="173"/>
      <c r="L31" s="173"/>
      <c r="M31" s="345"/>
      <c r="N31" s="173"/>
      <c r="O31" s="173"/>
      <c r="P31" s="173"/>
      <c r="Q31" s="173"/>
      <c r="R31" s="173"/>
      <c r="S31" s="173"/>
      <c r="T31" s="173"/>
      <c r="U31" s="175"/>
      <c r="V31" s="173"/>
      <c r="W31" s="173"/>
      <c r="X31" s="173"/>
      <c r="Y31" s="175"/>
      <c r="Z31" s="82"/>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M_PO3500.0001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3" t="s">
        <v>421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4" t="s">
        <v>87</v>
      </c>
      <c r="F19" s="355"/>
      <c r="G19" s="355"/>
      <c r="H19" s="355"/>
      <c r="I19" s="35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6"/>
  <sheetViews>
    <sheetView view="pageBreakPreview" topLeftCell="A34" zoomScale="85" zoomScaleNormal="100" zoomScaleSheetLayoutView="85" zoomScalePageLayoutView="50" workbookViewId="0">
      <selection activeCell="A59" sqref="A59"/>
    </sheetView>
  </sheetViews>
  <sheetFormatPr defaultRowHeight="15.75" outlineLevelRow="1" x14ac:dyDescent="0.25"/>
  <cols>
    <col min="1" max="1" width="61.7109375" style="207" customWidth="1"/>
    <col min="2" max="2" width="23.42578125" style="207" customWidth="1"/>
    <col min="3" max="3" width="17.5703125" style="207" customWidth="1"/>
    <col min="4" max="4" width="22.140625" style="207" customWidth="1"/>
    <col min="5" max="5" width="20.28515625" style="207" customWidth="1"/>
    <col min="6" max="37" width="16.7109375" style="207" customWidth="1"/>
    <col min="38" max="16384" width="9.140625" style="207"/>
  </cols>
  <sheetData>
    <row r="1" spans="1:6" s="220" customFormat="1" x14ac:dyDescent="0.25">
      <c r="A1" s="207"/>
      <c r="B1" s="219"/>
      <c r="C1" s="207"/>
      <c r="D1" s="207"/>
      <c r="E1" s="207"/>
      <c r="F1" s="207"/>
    </row>
    <row r="2" spans="1:6" s="220" customFormat="1" x14ac:dyDescent="0.25">
      <c r="A2" s="207"/>
      <c r="B2" s="219"/>
      <c r="C2" s="207"/>
      <c r="D2" s="207"/>
      <c r="E2" s="207"/>
      <c r="F2" s="207"/>
    </row>
    <row r="3" spans="1:6" s="220" customFormat="1" x14ac:dyDescent="0.25">
      <c r="A3" s="207"/>
      <c r="B3" s="219"/>
      <c r="C3" s="207"/>
      <c r="D3" s="207"/>
      <c r="E3" s="207"/>
      <c r="F3" s="207"/>
    </row>
    <row r="4" spans="1:6" s="220" customFormat="1" x14ac:dyDescent="0.25">
      <c r="A4" s="299" t="s">
        <v>534</v>
      </c>
      <c r="B4" s="299"/>
      <c r="C4" s="299"/>
      <c r="D4" s="299"/>
      <c r="E4" s="299"/>
      <c r="F4" s="299"/>
    </row>
    <row r="5" spans="1:6" s="220" customFormat="1" x14ac:dyDescent="0.2">
      <c r="A5" s="17"/>
      <c r="B5" s="221"/>
      <c r="C5" s="222"/>
      <c r="D5" s="222"/>
      <c r="E5" s="222"/>
      <c r="F5" s="222"/>
    </row>
    <row r="6" spans="1:6" s="220" customFormat="1" ht="18.75" x14ac:dyDescent="0.25">
      <c r="A6" s="303" t="s">
        <v>10</v>
      </c>
      <c r="B6" s="303"/>
      <c r="C6" s="303"/>
      <c r="D6" s="303"/>
      <c r="E6" s="303"/>
      <c r="F6" s="303"/>
    </row>
    <row r="7" spans="1:6" s="220" customFormat="1" ht="18.75" x14ac:dyDescent="0.25">
      <c r="A7" s="223"/>
      <c r="B7" s="224"/>
      <c r="C7" s="223"/>
      <c r="D7" s="223"/>
      <c r="E7" s="223"/>
      <c r="F7" s="223"/>
    </row>
    <row r="8" spans="1:6" s="220" customFormat="1" x14ac:dyDescent="0.25">
      <c r="A8" s="306" t="s">
        <v>482</v>
      </c>
      <c r="B8" s="306"/>
      <c r="C8" s="306"/>
      <c r="D8" s="306"/>
      <c r="E8" s="306"/>
      <c r="F8" s="306"/>
    </row>
    <row r="9" spans="1:6" s="220" customFormat="1" x14ac:dyDescent="0.25">
      <c r="A9" s="300" t="s">
        <v>9</v>
      </c>
      <c r="B9" s="300"/>
      <c r="C9" s="300"/>
      <c r="D9" s="300"/>
      <c r="E9" s="300"/>
      <c r="F9" s="300"/>
    </row>
    <row r="10" spans="1:6" s="220" customFormat="1" ht="18.75" x14ac:dyDescent="0.25">
      <c r="A10" s="223"/>
      <c r="B10" s="224"/>
      <c r="C10" s="223"/>
      <c r="D10" s="223"/>
      <c r="E10" s="223"/>
      <c r="F10" s="223"/>
    </row>
    <row r="11" spans="1:6" s="220" customFormat="1" x14ac:dyDescent="0.25">
      <c r="A11" s="306" t="str">
        <f>'3.3 паспорт описание'!A12:C12</f>
        <v>M_PO3500.0001</v>
      </c>
      <c r="B11" s="306"/>
      <c r="C11" s="306"/>
      <c r="D11" s="306"/>
      <c r="E11" s="306"/>
      <c r="F11" s="306"/>
    </row>
    <row r="12" spans="1:6" s="220" customFormat="1" x14ac:dyDescent="0.25">
      <c r="A12" s="300" t="s">
        <v>8</v>
      </c>
      <c r="B12" s="300"/>
      <c r="C12" s="300"/>
      <c r="D12" s="300"/>
      <c r="E12" s="300"/>
      <c r="F12" s="300"/>
    </row>
    <row r="13" spans="1:6" s="220" customFormat="1" ht="18.75" x14ac:dyDescent="0.25">
      <c r="A13" s="225"/>
      <c r="B13" s="226"/>
      <c r="C13" s="225"/>
      <c r="D13" s="225"/>
      <c r="E13" s="225"/>
      <c r="F13" s="225"/>
    </row>
    <row r="14" spans="1:6" s="220" customFormat="1" ht="69" customHeight="1" x14ac:dyDescent="0.25">
      <c r="A14" s="358" t="str">
        <f>'4. паспортбюджет'!A15:O15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4" s="358"/>
      <c r="C14" s="358"/>
      <c r="D14" s="358"/>
      <c r="E14" s="358"/>
      <c r="F14" s="358"/>
    </row>
    <row r="15" spans="1:6" s="220" customFormat="1" x14ac:dyDescent="0.25">
      <c r="A15" s="300" t="s">
        <v>7</v>
      </c>
      <c r="B15" s="300"/>
      <c r="C15" s="300"/>
      <c r="D15" s="300"/>
      <c r="E15" s="300"/>
      <c r="F15" s="300"/>
    </row>
    <row r="16" spans="1:6" ht="27.75" hidden="1" customHeight="1" x14ac:dyDescent="0.25"/>
    <row r="17" spans="1:6" hidden="1" x14ac:dyDescent="0.25"/>
    <row r="18" spans="1:6" s="227" customFormat="1" ht="24.75" hidden="1" customHeight="1" x14ac:dyDescent="0.25">
      <c r="A18" s="359"/>
      <c r="B18" s="359"/>
      <c r="C18" s="359"/>
      <c r="D18" s="359"/>
      <c r="E18" s="359"/>
      <c r="F18" s="359"/>
    </row>
    <row r="19" spans="1:6" s="227" customFormat="1" ht="60" hidden="1" customHeight="1" x14ac:dyDescent="0.25">
      <c r="A19" s="360"/>
      <c r="B19" s="360"/>
      <c r="C19" s="360"/>
      <c r="D19" s="360"/>
      <c r="E19" s="360"/>
      <c r="F19" s="360"/>
    </row>
    <row r="20" spans="1:6" ht="27.75" hidden="1" customHeight="1" x14ac:dyDescent="0.25">
      <c r="A20" s="228"/>
    </row>
    <row r="21" spans="1:6" hidden="1" x14ac:dyDescent="0.25">
      <c r="A21" s="228"/>
    </row>
    <row r="22" spans="1:6" hidden="1" x14ac:dyDescent="0.25">
      <c r="A22" s="228"/>
    </row>
    <row r="23" spans="1:6" ht="27.75" hidden="1" customHeight="1" x14ac:dyDescent="0.25">
      <c r="A23" s="228"/>
    </row>
    <row r="24" spans="1:6" ht="27.75" hidden="1" customHeight="1" thickBot="1" x14ac:dyDescent="0.3">
      <c r="A24" s="228"/>
    </row>
    <row r="25" spans="1:6" x14ac:dyDescent="0.25">
      <c r="A25" s="228"/>
      <c r="B25" s="229"/>
    </row>
    <row r="26" spans="1:6" x14ac:dyDescent="0.25">
      <c r="A26" s="228"/>
      <c r="C26" s="229"/>
      <c r="D26" s="229"/>
      <c r="E26" s="229"/>
      <c r="F26" s="229"/>
    </row>
    <row r="27" spans="1:6" x14ac:dyDescent="0.25">
      <c r="D27" s="228"/>
    </row>
    <row r="28" spans="1:6" ht="16.5" thickBot="1" x14ac:dyDescent="0.3">
      <c r="A28" s="230" t="s">
        <v>291</v>
      </c>
      <c r="B28" s="230" t="s">
        <v>1</v>
      </c>
      <c r="D28" s="231"/>
      <c r="E28" s="232"/>
      <c r="F28" s="232"/>
    </row>
    <row r="29" spans="1:6" x14ac:dyDescent="0.25">
      <c r="A29" s="233" t="s">
        <v>550</v>
      </c>
      <c r="B29" s="295">
        <v>26566960</v>
      </c>
    </row>
    <row r="30" spans="1:6" x14ac:dyDescent="0.25">
      <c r="A30" s="234" t="s">
        <v>289</v>
      </c>
      <c r="B30" s="235"/>
    </row>
    <row r="31" spans="1:6" x14ac:dyDescent="0.25">
      <c r="A31" s="234" t="s">
        <v>287</v>
      </c>
      <c r="B31" s="235">
        <v>25</v>
      </c>
      <c r="D31" s="228" t="s">
        <v>290</v>
      </c>
      <c r="E31" s="236"/>
      <c r="F31" s="236"/>
    </row>
    <row r="32" spans="1:6" ht="16.5" thickBot="1" x14ac:dyDescent="0.3">
      <c r="A32" s="237" t="s">
        <v>285</v>
      </c>
      <c r="B32" s="238">
        <v>1</v>
      </c>
      <c r="D32" s="361" t="s">
        <v>288</v>
      </c>
      <c r="E32" s="361"/>
      <c r="F32" s="239">
        <f>SUM(B97:M97)</f>
        <v>4.0702287388174518</v>
      </c>
    </row>
    <row r="33" spans="1:6" x14ac:dyDescent="0.25">
      <c r="A33" s="233" t="s">
        <v>284</v>
      </c>
      <c r="B33" s="240">
        <v>16527990</v>
      </c>
      <c r="D33" s="361" t="s">
        <v>286</v>
      </c>
      <c r="E33" s="361"/>
      <c r="F33" s="239">
        <f>IF(SUM(C98:N98)=0,"не окупается",SUM(B98:M98))</f>
        <v>7.8374406839312343</v>
      </c>
    </row>
    <row r="34" spans="1:6" x14ac:dyDescent="0.25">
      <c r="A34" s="234" t="s">
        <v>551</v>
      </c>
      <c r="B34" s="241"/>
      <c r="D34" s="361" t="s">
        <v>552</v>
      </c>
      <c r="E34" s="361"/>
      <c r="F34" s="242">
        <f>M95</f>
        <v>11500044.230820151</v>
      </c>
    </row>
    <row r="35" spans="1:6" x14ac:dyDescent="0.25">
      <c r="A35" s="234" t="s">
        <v>283</v>
      </c>
      <c r="B35" s="241"/>
      <c r="D35" s="361" t="s">
        <v>553</v>
      </c>
      <c r="E35" s="361"/>
      <c r="F35" s="243" t="str">
        <f>IF(F34&gt;0,"да","нет")</f>
        <v>да</v>
      </c>
    </row>
    <row r="36" spans="1:6" x14ac:dyDescent="0.25">
      <c r="A36" s="234" t="s">
        <v>263</v>
      </c>
      <c r="B36" s="241"/>
    </row>
    <row r="37" spans="1:6" x14ac:dyDescent="0.25">
      <c r="A37" s="234" t="s">
        <v>282</v>
      </c>
      <c r="B37" s="241"/>
    </row>
    <row r="38" spans="1:6" x14ac:dyDescent="0.25">
      <c r="A38" s="234" t="s">
        <v>281</v>
      </c>
      <c r="B38" s="241"/>
    </row>
    <row r="39" spans="1:6" x14ac:dyDescent="0.25">
      <c r="A39" s="244" t="s">
        <v>554</v>
      </c>
      <c r="B39" s="245">
        <v>2.1999999999999999E-2</v>
      </c>
    </row>
    <row r="40" spans="1:6" ht="16.5" thickBot="1" x14ac:dyDescent="0.3">
      <c r="A40" s="237" t="s">
        <v>256</v>
      </c>
      <c r="B40" s="246">
        <v>0.2</v>
      </c>
    </row>
    <row r="41" spans="1:6" x14ac:dyDescent="0.25">
      <c r="A41" s="233" t="s">
        <v>475</v>
      </c>
      <c r="B41" s="240">
        <v>0</v>
      </c>
    </row>
    <row r="42" spans="1:6" x14ac:dyDescent="0.25">
      <c r="A42" s="234" t="s">
        <v>280</v>
      </c>
      <c r="B42" s="241"/>
    </row>
    <row r="43" spans="1:6" ht="16.5" thickBot="1" x14ac:dyDescent="0.3">
      <c r="A43" s="244" t="s">
        <v>279</v>
      </c>
      <c r="B43" s="247">
        <v>0</v>
      </c>
    </row>
    <row r="44" spans="1:6" x14ac:dyDescent="0.25">
      <c r="A44" s="248" t="s">
        <v>555</v>
      </c>
      <c r="B44" s="249">
        <v>0</v>
      </c>
    </row>
    <row r="45" spans="1:6" x14ac:dyDescent="0.25">
      <c r="A45" s="250" t="s">
        <v>278</v>
      </c>
      <c r="B45" s="251">
        <v>0</v>
      </c>
    </row>
    <row r="46" spans="1:6" x14ac:dyDescent="0.25">
      <c r="A46" s="250" t="s">
        <v>277</v>
      </c>
      <c r="B46" s="252">
        <v>0</v>
      </c>
    </row>
    <row r="47" spans="1:6" x14ac:dyDescent="0.25">
      <c r="A47" s="250" t="s">
        <v>276</v>
      </c>
      <c r="B47" s="293">
        <v>0</v>
      </c>
    </row>
    <row r="48" spans="1:6" x14ac:dyDescent="0.25">
      <c r="A48" s="250" t="s">
        <v>275</v>
      </c>
      <c r="B48" s="293">
        <v>0.13500000000000001</v>
      </c>
    </row>
    <row r="49" spans="1:13" x14ac:dyDescent="0.25">
      <c r="A49" s="250" t="s">
        <v>274</v>
      </c>
      <c r="B49" s="293">
        <f>1-B47</f>
        <v>1</v>
      </c>
    </row>
    <row r="50" spans="1:13" ht="16.5" thickBot="1" x14ac:dyDescent="0.3">
      <c r="A50" s="253" t="s">
        <v>556</v>
      </c>
      <c r="B50" s="294">
        <v>0.13500000000000001</v>
      </c>
    </row>
    <row r="51" spans="1:13" ht="31.5" x14ac:dyDescent="0.25">
      <c r="A51" s="254" t="s">
        <v>273</v>
      </c>
      <c r="B51" s="255" t="s">
        <v>557</v>
      </c>
      <c r="C51" s="256">
        <v>2023</v>
      </c>
      <c r="D51" s="257">
        <f>C51+1</f>
        <v>2024</v>
      </c>
      <c r="E51" s="257">
        <f t="shared" ref="E51:M51" si="0">D51+1</f>
        <v>2025</v>
      </c>
      <c r="F51" s="257">
        <f t="shared" si="0"/>
        <v>2026</v>
      </c>
      <c r="G51" s="257">
        <f t="shared" si="0"/>
        <v>2027</v>
      </c>
      <c r="H51" s="257">
        <f t="shared" si="0"/>
        <v>2028</v>
      </c>
      <c r="I51" s="257">
        <f t="shared" si="0"/>
        <v>2029</v>
      </c>
      <c r="J51" s="257">
        <f t="shared" si="0"/>
        <v>2030</v>
      </c>
      <c r="K51" s="257">
        <f t="shared" si="0"/>
        <v>2031</v>
      </c>
      <c r="L51" s="257">
        <f t="shared" si="0"/>
        <v>2032</v>
      </c>
      <c r="M51" s="257">
        <f t="shared" si="0"/>
        <v>2033</v>
      </c>
    </row>
    <row r="52" spans="1:13" outlineLevel="1" x14ac:dyDescent="0.25">
      <c r="A52" s="258" t="s">
        <v>272</v>
      </c>
      <c r="B52" s="259">
        <v>4.2999999999999997E-2</v>
      </c>
      <c r="C52" s="259">
        <v>0.04</v>
      </c>
      <c r="D52" s="259">
        <v>0.04</v>
      </c>
      <c r="E52" s="259">
        <v>0.04</v>
      </c>
      <c r="F52" s="259">
        <v>0.04</v>
      </c>
      <c r="G52" s="259">
        <v>0.04</v>
      </c>
      <c r="H52" s="259">
        <v>0.04</v>
      </c>
      <c r="I52" s="259">
        <v>0.04</v>
      </c>
      <c r="J52" s="259">
        <v>0.04</v>
      </c>
      <c r="K52" s="259">
        <v>0.04</v>
      </c>
      <c r="L52" s="259">
        <v>0.04</v>
      </c>
      <c r="M52" s="259">
        <v>0.04</v>
      </c>
    </row>
    <row r="53" spans="1:13" outlineLevel="1" x14ac:dyDescent="0.25">
      <c r="A53" s="258" t="s">
        <v>271</v>
      </c>
      <c r="B53" s="259">
        <f>B52</f>
        <v>4.2999999999999997E-2</v>
      </c>
      <c r="C53" s="259">
        <f t="shared" ref="C53:M53" si="1">(1+B53)*(1+C52)-1</f>
        <v>8.4719999999999906E-2</v>
      </c>
      <c r="D53" s="259">
        <f>(1+C53)*(1+D52)-1</f>
        <v>0.12810879999999991</v>
      </c>
      <c r="E53" s="259">
        <f t="shared" si="1"/>
        <v>0.17323315199999989</v>
      </c>
      <c r="F53" s="259">
        <f t="shared" si="1"/>
        <v>0.22016247808</v>
      </c>
      <c r="G53" s="259">
        <f t="shared" si="1"/>
        <v>0.26896897720320001</v>
      </c>
      <c r="H53" s="259">
        <f t="shared" si="1"/>
        <v>0.319727736291328</v>
      </c>
      <c r="I53" s="259">
        <f t="shared" si="1"/>
        <v>0.37251684574298127</v>
      </c>
      <c r="J53" s="259">
        <f t="shared" si="1"/>
        <v>0.42741751957270058</v>
      </c>
      <c r="K53" s="259">
        <f t="shared" si="1"/>
        <v>0.48451422035560876</v>
      </c>
      <c r="L53" s="259">
        <f t="shared" si="1"/>
        <v>0.54389478916983314</v>
      </c>
      <c r="M53" s="259">
        <f t="shared" si="1"/>
        <v>0.60565058073662659</v>
      </c>
    </row>
    <row r="54" spans="1:13" s="228" customFormat="1" ht="18" customHeight="1" thickBot="1" x14ac:dyDescent="0.3">
      <c r="A54" s="260" t="s">
        <v>558</v>
      </c>
      <c r="B54" s="261">
        <f>B55*1000</f>
        <v>0</v>
      </c>
      <c r="C54" s="261">
        <f>C55</f>
        <v>14539702.393600002</v>
      </c>
      <c r="D54" s="261">
        <f t="shared" ref="D54:M54" si="2">D55</f>
        <v>15044182.544640003</v>
      </c>
      <c r="E54" s="261">
        <f t="shared" si="2"/>
        <v>15569309.480217602</v>
      </c>
      <c r="F54" s="261">
        <f t="shared" si="2"/>
        <v>16115909.071714308</v>
      </c>
      <c r="G54" s="261">
        <f t="shared" si="2"/>
        <v>15972888.121520307</v>
      </c>
      <c r="H54" s="261">
        <f t="shared" si="2"/>
        <v>17276996.203661557</v>
      </c>
      <c r="I54" s="261">
        <f t="shared" si="2"/>
        <v>17893305.999584019</v>
      </c>
      <c r="J54" s="261">
        <f t="shared" si="2"/>
        <v>18534735.765839379</v>
      </c>
      <c r="K54" s="261">
        <f t="shared" si="2"/>
        <v>19202290.301240955</v>
      </c>
      <c r="L54" s="261">
        <f t="shared" si="2"/>
        <v>19897014.596554592</v>
      </c>
      <c r="M54" s="261">
        <f t="shared" si="2"/>
        <v>20619995.442176774</v>
      </c>
    </row>
    <row r="55" spans="1:13" ht="27.75" hidden="1" customHeight="1" x14ac:dyDescent="0.25">
      <c r="A55" s="207" t="s">
        <v>559</v>
      </c>
      <c r="C55" s="229">
        <f>219.26*56.59*1000*(1+0.04)^C81-C75-C73</f>
        <v>14539702.393600002</v>
      </c>
      <c r="D55" s="229">
        <f>219.26*56.59*1000*(1+0.04)^D81-D75-D73</f>
        <v>15044182.544640003</v>
      </c>
      <c r="E55" s="229">
        <f>219.26*56.59*1000*(1+0.04)^E81-E75-E73</f>
        <v>15569309.480217602</v>
      </c>
      <c r="F55" s="229">
        <f>219.26*56.59*1000*(1+0.04)^F81-F75-F73</f>
        <v>16115909.071714308</v>
      </c>
      <c r="G55" s="229">
        <f>219.26*56.59*1000*(1+0.03)^G81-G75-G73</f>
        <v>15972888.121520307</v>
      </c>
      <c r="H55" s="229">
        <f t="shared" ref="H55:M55" si="3">219.26*56.59*1000*(1+0.04)^H81-H75-H73</f>
        <v>17276996.203661557</v>
      </c>
      <c r="I55" s="229">
        <f t="shared" si="3"/>
        <v>17893305.999584019</v>
      </c>
      <c r="J55" s="229">
        <f t="shared" si="3"/>
        <v>18534735.765839379</v>
      </c>
      <c r="K55" s="229">
        <f t="shared" si="3"/>
        <v>19202290.301240955</v>
      </c>
      <c r="L55" s="229">
        <f t="shared" si="3"/>
        <v>19897014.596554592</v>
      </c>
      <c r="M55" s="229">
        <f t="shared" si="3"/>
        <v>20619995.442176774</v>
      </c>
    </row>
    <row r="56" spans="1:13" ht="21" hidden="1" customHeight="1" x14ac:dyDescent="0.25">
      <c r="A56" s="207" t="s">
        <v>572</v>
      </c>
      <c r="C56" s="207">
        <v>16527.990000000002</v>
      </c>
      <c r="D56" s="207">
        <v>0</v>
      </c>
      <c r="E56" s="207">
        <v>0</v>
      </c>
      <c r="F56" s="207">
        <v>0</v>
      </c>
      <c r="G56" s="207">
        <v>0</v>
      </c>
      <c r="H56" s="207">
        <v>0</v>
      </c>
      <c r="I56" s="207">
        <v>20108.830000000002</v>
      </c>
      <c r="J56" s="207">
        <v>0</v>
      </c>
      <c r="K56" s="207">
        <v>0</v>
      </c>
      <c r="L56" s="207">
        <v>0</v>
      </c>
      <c r="M56" s="207">
        <v>0</v>
      </c>
    </row>
    <row r="57" spans="1:13" ht="26.25" hidden="1" customHeight="1" x14ac:dyDescent="0.25">
      <c r="A57" s="207" t="s">
        <v>560</v>
      </c>
      <c r="C57" s="207">
        <v>2651.55</v>
      </c>
      <c r="D57" s="207">
        <v>2757.61</v>
      </c>
      <c r="E57" s="207">
        <v>2867.92</v>
      </c>
      <c r="F57" s="207">
        <v>2982.64</v>
      </c>
      <c r="G57" s="207">
        <v>3101.94</v>
      </c>
      <c r="H57" s="207">
        <v>3226.01</v>
      </c>
      <c r="I57" s="207">
        <v>3355.06</v>
      </c>
      <c r="J57" s="207">
        <v>3489.27</v>
      </c>
      <c r="K57" s="207">
        <v>3628.85</v>
      </c>
      <c r="L57" s="207">
        <v>3774</v>
      </c>
      <c r="M57" s="207">
        <v>3924.95</v>
      </c>
    </row>
    <row r="58" spans="1:13" ht="21" customHeight="1" x14ac:dyDescent="0.25"/>
    <row r="59" spans="1:13" ht="20.25" customHeight="1" x14ac:dyDescent="0.25">
      <c r="C59" s="262"/>
      <c r="D59" s="262"/>
      <c r="E59" s="262"/>
      <c r="F59" s="262"/>
      <c r="G59" s="262"/>
      <c r="H59" s="262"/>
      <c r="I59" s="262"/>
      <c r="J59" s="262"/>
      <c r="K59" s="262"/>
      <c r="L59" s="262"/>
      <c r="M59" s="262"/>
    </row>
    <row r="60" spans="1:13" s="263" customFormat="1" ht="16.5" thickBot="1" x14ac:dyDescent="0.3">
      <c r="C60" s="207"/>
      <c r="D60" s="207"/>
      <c r="E60" s="207"/>
      <c r="F60" s="207"/>
      <c r="G60" s="207"/>
      <c r="H60" s="207"/>
      <c r="I60" s="207"/>
      <c r="J60" s="207"/>
      <c r="K60" s="207"/>
      <c r="L60" s="207"/>
      <c r="M60" s="207"/>
    </row>
    <row r="61" spans="1:13" ht="31.5" x14ac:dyDescent="0.25">
      <c r="A61" s="264" t="s">
        <v>270</v>
      </c>
      <c r="B61" s="255" t="str">
        <f>B51</f>
        <v>Год окончания строительства 2022</v>
      </c>
      <c r="C61" s="255">
        <f t="shared" ref="C61:M61" si="4">C51</f>
        <v>2023</v>
      </c>
      <c r="D61" s="255">
        <f t="shared" si="4"/>
        <v>2024</v>
      </c>
      <c r="E61" s="255">
        <f t="shared" si="4"/>
        <v>2025</v>
      </c>
      <c r="F61" s="255">
        <f t="shared" si="4"/>
        <v>2026</v>
      </c>
      <c r="G61" s="255">
        <f t="shared" si="4"/>
        <v>2027</v>
      </c>
      <c r="H61" s="255">
        <f t="shared" si="4"/>
        <v>2028</v>
      </c>
      <c r="I61" s="255">
        <f t="shared" si="4"/>
        <v>2029</v>
      </c>
      <c r="J61" s="255">
        <f t="shared" si="4"/>
        <v>2030</v>
      </c>
      <c r="K61" s="255">
        <f t="shared" si="4"/>
        <v>2031</v>
      </c>
      <c r="L61" s="255">
        <f t="shared" si="4"/>
        <v>2032</v>
      </c>
      <c r="M61" s="255">
        <f t="shared" si="4"/>
        <v>2033</v>
      </c>
    </row>
    <row r="62" spans="1:13" x14ac:dyDescent="0.25">
      <c r="A62" s="265" t="s">
        <v>269</v>
      </c>
      <c r="B62" s="266">
        <v>0</v>
      </c>
      <c r="C62" s="266">
        <v>0</v>
      </c>
      <c r="D62" s="266">
        <v>0</v>
      </c>
      <c r="E62" s="266">
        <v>0</v>
      </c>
      <c r="F62" s="266">
        <v>0</v>
      </c>
      <c r="G62" s="266">
        <v>0</v>
      </c>
      <c r="H62" s="266">
        <v>0</v>
      </c>
      <c r="I62" s="266">
        <v>0</v>
      </c>
      <c r="J62" s="266">
        <v>0</v>
      </c>
      <c r="K62" s="266">
        <v>0</v>
      </c>
      <c r="L62" s="266">
        <v>0</v>
      </c>
      <c r="M62" s="266">
        <v>0</v>
      </c>
    </row>
    <row r="63" spans="1:13" x14ac:dyDescent="0.25">
      <c r="A63" s="265" t="s">
        <v>268</v>
      </c>
      <c r="B63" s="266">
        <v>0</v>
      </c>
      <c r="C63" s="266">
        <v>0</v>
      </c>
      <c r="D63" s="266">
        <v>0</v>
      </c>
      <c r="E63" s="266">
        <v>0</v>
      </c>
      <c r="F63" s="266">
        <v>0</v>
      </c>
      <c r="G63" s="266">
        <v>0</v>
      </c>
      <c r="H63" s="266">
        <v>0</v>
      </c>
      <c r="I63" s="266">
        <v>0</v>
      </c>
      <c r="J63" s="266">
        <v>0</v>
      </c>
      <c r="K63" s="266">
        <v>0</v>
      </c>
      <c r="L63" s="266">
        <v>0</v>
      </c>
      <c r="M63" s="266">
        <v>0</v>
      </c>
    </row>
    <row r="64" spans="1:13" x14ac:dyDescent="0.25">
      <c r="A64" s="258" t="s">
        <v>267</v>
      </c>
      <c r="B64" s="266">
        <v>0</v>
      </c>
      <c r="C64" s="266">
        <v>0</v>
      </c>
      <c r="D64" s="266">
        <v>0</v>
      </c>
      <c r="E64" s="266">
        <v>0</v>
      </c>
      <c r="F64" s="266">
        <v>0</v>
      </c>
      <c r="G64" s="266">
        <v>0</v>
      </c>
      <c r="H64" s="266">
        <v>0</v>
      </c>
      <c r="I64" s="266">
        <v>0</v>
      </c>
      <c r="J64" s="266">
        <v>0</v>
      </c>
      <c r="K64" s="266">
        <v>0</v>
      </c>
      <c r="L64" s="266">
        <v>0</v>
      </c>
      <c r="M64" s="266">
        <v>0</v>
      </c>
    </row>
    <row r="65" spans="1:13" ht="16.5" thickBot="1" x14ac:dyDescent="0.3">
      <c r="A65" s="260" t="s">
        <v>266</v>
      </c>
      <c r="B65" s="267">
        <v>0</v>
      </c>
      <c r="C65" s="267">
        <v>0</v>
      </c>
      <c r="D65" s="267">
        <v>0</v>
      </c>
      <c r="E65" s="267">
        <v>0</v>
      </c>
      <c r="F65" s="267">
        <v>0</v>
      </c>
      <c r="G65" s="267">
        <v>0</v>
      </c>
      <c r="H65" s="267">
        <v>0</v>
      </c>
      <c r="I65" s="267">
        <v>0</v>
      </c>
      <c r="J65" s="267">
        <v>0</v>
      </c>
      <c r="K65" s="267">
        <v>0</v>
      </c>
      <c r="L65" s="267">
        <v>0</v>
      </c>
      <c r="M65" s="267">
        <v>0</v>
      </c>
    </row>
    <row r="66" spans="1:13" ht="16.5" thickBot="1" x14ac:dyDescent="0.3">
      <c r="A66" s="268"/>
      <c r="B66" s="269"/>
      <c r="C66" s="269"/>
      <c r="D66" s="269"/>
      <c r="E66" s="269"/>
      <c r="F66" s="269"/>
      <c r="G66" s="269"/>
      <c r="H66" s="269"/>
      <c r="I66" s="269"/>
      <c r="J66" s="269"/>
      <c r="K66" s="269"/>
      <c r="L66" s="269"/>
      <c r="M66" s="269"/>
    </row>
    <row r="67" spans="1:13" s="270" customFormat="1" ht="31.5" x14ac:dyDescent="0.25">
      <c r="A67" s="264" t="s">
        <v>561</v>
      </c>
      <c r="B67" s="255" t="str">
        <f>B51</f>
        <v>Год окончания строительства 2022</v>
      </c>
      <c r="C67" s="255">
        <f t="shared" ref="C67:M67" si="5">C51</f>
        <v>2023</v>
      </c>
      <c r="D67" s="255">
        <f t="shared" si="5"/>
        <v>2024</v>
      </c>
      <c r="E67" s="255">
        <f t="shared" si="5"/>
        <v>2025</v>
      </c>
      <c r="F67" s="255">
        <f t="shared" si="5"/>
        <v>2026</v>
      </c>
      <c r="G67" s="255">
        <f t="shared" si="5"/>
        <v>2027</v>
      </c>
      <c r="H67" s="255">
        <f t="shared" si="5"/>
        <v>2028</v>
      </c>
      <c r="I67" s="255">
        <f t="shared" si="5"/>
        <v>2029</v>
      </c>
      <c r="J67" s="255">
        <f t="shared" si="5"/>
        <v>2030</v>
      </c>
      <c r="K67" s="255">
        <f t="shared" si="5"/>
        <v>2031</v>
      </c>
      <c r="L67" s="255">
        <f t="shared" si="5"/>
        <v>2032</v>
      </c>
      <c r="M67" s="255">
        <f t="shared" si="5"/>
        <v>2033</v>
      </c>
    </row>
    <row r="68" spans="1:13" s="228" customFormat="1" ht="14.25" x14ac:dyDescent="0.25">
      <c r="A68" s="271" t="s">
        <v>265</v>
      </c>
      <c r="B68" s="272">
        <f t="shared" ref="B68:M68" si="6">B54*$B$32</f>
        <v>0</v>
      </c>
      <c r="C68" s="272">
        <f t="shared" si="6"/>
        <v>14539702.393600002</v>
      </c>
      <c r="D68" s="272">
        <f t="shared" si="6"/>
        <v>15044182.544640003</v>
      </c>
      <c r="E68" s="272">
        <f t="shared" si="6"/>
        <v>15569309.480217602</v>
      </c>
      <c r="F68" s="272">
        <f t="shared" si="6"/>
        <v>16115909.071714308</v>
      </c>
      <c r="G68" s="272">
        <f t="shared" si="6"/>
        <v>15972888.121520307</v>
      </c>
      <c r="H68" s="272">
        <f t="shared" si="6"/>
        <v>17276996.203661557</v>
      </c>
      <c r="I68" s="272">
        <f t="shared" si="6"/>
        <v>17893305.999584019</v>
      </c>
      <c r="J68" s="272">
        <f t="shared" si="6"/>
        <v>18534735.765839379</v>
      </c>
      <c r="K68" s="272">
        <f t="shared" si="6"/>
        <v>19202290.301240955</v>
      </c>
      <c r="L68" s="272">
        <f t="shared" si="6"/>
        <v>19897014.596554592</v>
      </c>
      <c r="M68" s="272">
        <f t="shared" si="6"/>
        <v>20619995.442176774</v>
      </c>
    </row>
    <row r="69" spans="1:13" x14ac:dyDescent="0.25">
      <c r="A69" s="265" t="s">
        <v>264</v>
      </c>
      <c r="B69" s="273">
        <f t="shared" ref="B69:M69" si="7">SUM(B70:B73)</f>
        <v>0</v>
      </c>
      <c r="C69" s="273">
        <f t="shared" si="7"/>
        <v>-19752323.657600001</v>
      </c>
      <c r="D69" s="273">
        <f t="shared" si="7"/>
        <v>-3318704.1952</v>
      </c>
      <c r="E69" s="273">
        <f t="shared" si="7"/>
        <v>-3417324.7327999999</v>
      </c>
      <c r="F69" s="273">
        <f t="shared" si="7"/>
        <v>-3520355.2703999998</v>
      </c>
      <c r="G69" s="273">
        <f t="shared" si="7"/>
        <v>-3627965.8080000002</v>
      </c>
      <c r="H69" s="273">
        <f t="shared" si="7"/>
        <v>-3740346.3456000001</v>
      </c>
      <c r="I69" s="273">
        <f t="shared" si="7"/>
        <v>-23966536.883200001</v>
      </c>
      <c r="J69" s="273">
        <f t="shared" si="7"/>
        <v>-3980227.4208</v>
      </c>
      <c r="K69" s="273">
        <f t="shared" si="7"/>
        <v>-4108117.9583999999</v>
      </c>
      <c r="L69" s="273">
        <f t="shared" si="7"/>
        <v>-4241578.4960000003</v>
      </c>
      <c r="M69" s="273">
        <f t="shared" si="7"/>
        <v>-4380839.0335999997</v>
      </c>
    </row>
    <row r="70" spans="1:13" x14ac:dyDescent="0.25">
      <c r="A70" s="207" t="s">
        <v>571</v>
      </c>
      <c r="B70" s="273">
        <f>-B56*1000/1.2</f>
        <v>0</v>
      </c>
      <c r="C70" s="273">
        <f t="shared" ref="C70:M71" si="8">-C56*1000</f>
        <v>-16527990.000000002</v>
      </c>
      <c r="D70" s="273">
        <f t="shared" si="8"/>
        <v>0</v>
      </c>
      <c r="E70" s="273">
        <f t="shared" si="8"/>
        <v>0</v>
      </c>
      <c r="F70" s="273">
        <f t="shared" si="8"/>
        <v>0</v>
      </c>
      <c r="G70" s="273">
        <f t="shared" si="8"/>
        <v>0</v>
      </c>
      <c r="H70" s="273">
        <f t="shared" si="8"/>
        <v>0</v>
      </c>
      <c r="I70" s="273">
        <f t="shared" si="8"/>
        <v>-20108830</v>
      </c>
      <c r="J70" s="273">
        <f t="shared" si="8"/>
        <v>0</v>
      </c>
      <c r="K70" s="273">
        <f t="shared" si="8"/>
        <v>0</v>
      </c>
      <c r="L70" s="273">
        <f t="shared" si="8"/>
        <v>0</v>
      </c>
      <c r="M70" s="273">
        <f t="shared" si="8"/>
        <v>0</v>
      </c>
    </row>
    <row r="71" spans="1:13" x14ac:dyDescent="0.25">
      <c r="A71" s="274" t="s">
        <v>573</v>
      </c>
      <c r="B71" s="273">
        <f>-B57*1000/1.2</f>
        <v>0</v>
      </c>
      <c r="C71" s="273">
        <f t="shared" si="8"/>
        <v>-2651550</v>
      </c>
      <c r="D71" s="273">
        <f t="shared" si="8"/>
        <v>-2757610</v>
      </c>
      <c r="E71" s="273">
        <f t="shared" si="8"/>
        <v>-2867920</v>
      </c>
      <c r="F71" s="273">
        <f t="shared" si="8"/>
        <v>-2982640</v>
      </c>
      <c r="G71" s="273">
        <f t="shared" si="8"/>
        <v>-3101940</v>
      </c>
      <c r="H71" s="273">
        <f t="shared" si="8"/>
        <v>-3226010</v>
      </c>
      <c r="I71" s="273">
        <f t="shared" si="8"/>
        <v>-3355060</v>
      </c>
      <c r="J71" s="273">
        <f t="shared" si="8"/>
        <v>-3489270</v>
      </c>
      <c r="K71" s="273">
        <f t="shared" si="8"/>
        <v>-3628850</v>
      </c>
      <c r="L71" s="273">
        <f t="shared" si="8"/>
        <v>-3774000</v>
      </c>
      <c r="M71" s="273">
        <f t="shared" si="8"/>
        <v>-3924950</v>
      </c>
    </row>
    <row r="72" spans="1:13" x14ac:dyDescent="0.25">
      <c r="A72" s="274" t="s">
        <v>475</v>
      </c>
      <c r="B72" s="273"/>
      <c r="C72" s="273">
        <f t="shared" ref="C72:M72" si="9">-$B$42*(1+C$53)*12</f>
        <v>0</v>
      </c>
      <c r="D72" s="273">
        <f t="shared" si="9"/>
        <v>0</v>
      </c>
      <c r="E72" s="273">
        <f t="shared" si="9"/>
        <v>0</v>
      </c>
      <c r="F72" s="273">
        <f t="shared" si="9"/>
        <v>0</v>
      </c>
      <c r="G72" s="273">
        <f t="shared" si="9"/>
        <v>0</v>
      </c>
      <c r="H72" s="273">
        <f t="shared" si="9"/>
        <v>0</v>
      </c>
      <c r="I72" s="273">
        <f t="shared" si="9"/>
        <v>0</v>
      </c>
      <c r="J72" s="273">
        <f t="shared" si="9"/>
        <v>0</v>
      </c>
      <c r="K72" s="273">
        <f t="shared" si="9"/>
        <v>0</v>
      </c>
      <c r="L72" s="273">
        <f t="shared" si="9"/>
        <v>0</v>
      </c>
      <c r="M72" s="273">
        <f t="shared" si="9"/>
        <v>0</v>
      </c>
    </row>
    <row r="73" spans="1:13" x14ac:dyDescent="0.25">
      <c r="A73" s="274" t="s">
        <v>262</v>
      </c>
      <c r="B73" s="273"/>
      <c r="C73" s="273">
        <f>-(($B$29+$B$30)*$B$32+($B$29+$B$30)*$B$32+SUM($B$75:C75))/2*$B39</f>
        <v>-572783.65760000004</v>
      </c>
      <c r="D73" s="273">
        <f>-(($B$29+$B$30)*$B$32+($B$29+$B$30)*$B$32+SUM($B$75:D75))/2*$B39</f>
        <v>-561094.19519999996</v>
      </c>
      <c r="E73" s="273">
        <f>-(($B$29+$B$30)*$B$32+($B$29+$B$30)*$B$32+SUM($B$75:E75))/2*$B39</f>
        <v>-549404.73279999988</v>
      </c>
      <c r="F73" s="273">
        <f>-(($B$29+$B$30)*$B$32+($B$29+$B$30)*$B$32+SUM($B$75:F75))/2*$B39</f>
        <v>-537715.27039999992</v>
      </c>
      <c r="G73" s="273">
        <f>-(($B$29+$B$30)*$B$32+($B$29+$B$30)*$B$32+SUM($B$75:G75))/2*$B39</f>
        <v>-526025.80799999996</v>
      </c>
      <c r="H73" s="273">
        <f>-(($B$29+$B$30)*$B$32+($B$29+$B$30)*$B$32+SUM($B$75:H75))/2*$B39</f>
        <v>-514336.3456</v>
      </c>
      <c r="I73" s="273">
        <f>-(($B$29+$B$30)*$B$32+($B$29+$B$30)*$B$32+SUM($B$75:I75))/2*$B39</f>
        <v>-502646.88319999998</v>
      </c>
      <c r="J73" s="273">
        <f>-(($B$29+$B$30)*$B$32+($B$29+$B$30)*$B$32+SUM($B$75:J75))/2*$B39</f>
        <v>-490957.42079999996</v>
      </c>
      <c r="K73" s="273">
        <f>-(($B$29+$B$30)*$B$32+($B$29+$B$30)*$B$32+SUM($B$75:K75))/2*$B39</f>
        <v>-479267.95839999994</v>
      </c>
      <c r="L73" s="273">
        <f>-(($B$29+$B$30)*$B$32+($B$29+$B$30)*$B$32+SUM($B$75:L75))/2*$B39</f>
        <v>-467578.49599999998</v>
      </c>
      <c r="M73" s="273">
        <f>-(($B$29+$B$30)*$B$32+($B$29+$B$30)*$B$32+SUM($B$75:M75))/2*$B39</f>
        <v>-455889.03359999991</v>
      </c>
    </row>
    <row r="74" spans="1:13" s="228" customFormat="1" ht="14.25" x14ac:dyDescent="0.25">
      <c r="A74" s="275" t="s">
        <v>562</v>
      </c>
      <c r="B74" s="272">
        <f t="shared" ref="B74:M74" si="10">B68+B69</f>
        <v>0</v>
      </c>
      <c r="C74" s="272">
        <f t="shared" si="10"/>
        <v>-5212621.2639999986</v>
      </c>
      <c r="D74" s="272">
        <f t="shared" si="10"/>
        <v>11725478.349440003</v>
      </c>
      <c r="E74" s="272">
        <f t="shared" si="10"/>
        <v>12151984.747417603</v>
      </c>
      <c r="F74" s="272">
        <f t="shared" si="10"/>
        <v>12595553.801314309</v>
      </c>
      <c r="G74" s="272">
        <f t="shared" si="10"/>
        <v>12344922.313520307</v>
      </c>
      <c r="H74" s="272">
        <f t="shared" si="10"/>
        <v>13536649.858061558</v>
      </c>
      <c r="I74" s="272">
        <f t="shared" si="10"/>
        <v>-6073230.8836159818</v>
      </c>
      <c r="J74" s="272">
        <f t="shared" si="10"/>
        <v>14554508.345039379</v>
      </c>
      <c r="K74" s="272">
        <f t="shared" si="10"/>
        <v>15094172.342840955</v>
      </c>
      <c r="L74" s="272">
        <f t="shared" si="10"/>
        <v>15655436.100554593</v>
      </c>
      <c r="M74" s="272">
        <f t="shared" si="10"/>
        <v>16239156.408576775</v>
      </c>
    </row>
    <row r="75" spans="1:13" x14ac:dyDescent="0.25">
      <c r="A75" s="274" t="s">
        <v>258</v>
      </c>
      <c r="B75" s="273">
        <v>0</v>
      </c>
      <c r="C75" s="273">
        <f>IF($B$29-ABS(SUM($B$75:B75))&gt;0,-$B$29/$B$31,0)</f>
        <v>-1062678.3999999999</v>
      </c>
      <c r="D75" s="273">
        <f>IF($B$29-ABS(SUM($B$75:C75))&gt;0,-$B$29/$B$31,0)</f>
        <v>-1062678.3999999999</v>
      </c>
      <c r="E75" s="273">
        <f>IF($B$29-ABS(SUM($B$75:D75))&gt;0,-$B$29/$B$31,0)</f>
        <v>-1062678.3999999999</v>
      </c>
      <c r="F75" s="273">
        <f>IF($B$29-ABS(SUM($B$75:E75))&gt;0,-$B$29/$B$31,0)</f>
        <v>-1062678.3999999999</v>
      </c>
      <c r="G75" s="273">
        <f>IF($B$29-ABS(SUM($B$75:F75))&gt;0,-$B$29/$B$31,0)</f>
        <v>-1062678.3999999999</v>
      </c>
      <c r="H75" s="273">
        <f>IF($B$29-ABS(SUM($B$75:G75))&gt;0,-$B$29/$B$31,0)</f>
        <v>-1062678.3999999999</v>
      </c>
      <c r="I75" s="273">
        <f>IF($B$29-ABS(SUM($B$75:H75))&gt;0,-$B$29/$B$31,0)</f>
        <v>-1062678.3999999999</v>
      </c>
      <c r="J75" s="273">
        <f>IF($B$29-ABS(SUM($B$75:I75))&gt;0,-$B$29/$B$31,0)</f>
        <v>-1062678.3999999999</v>
      </c>
      <c r="K75" s="273">
        <f>IF($B$29-ABS(SUM($B$75:J75))&gt;0,-$B$29/$B$31,0)</f>
        <v>-1062678.3999999999</v>
      </c>
      <c r="L75" s="273">
        <f>IF($B$29-ABS(SUM($B$75:K75))&gt;0,-$B$29/$B$31,0)</f>
        <v>-1062678.3999999999</v>
      </c>
      <c r="M75" s="273">
        <f>IF($B$29-ABS(SUM($B$75:L75))&gt;0,-$B$29/$B$31,0)</f>
        <v>-1062678.3999999999</v>
      </c>
    </row>
    <row r="76" spans="1:13" s="228" customFormat="1" ht="14.25" x14ac:dyDescent="0.25">
      <c r="A76" s="275" t="s">
        <v>563</v>
      </c>
      <c r="B76" s="272">
        <f t="shared" ref="B76:M76" si="11">B74+B75</f>
        <v>0</v>
      </c>
      <c r="C76" s="272">
        <f t="shared" si="11"/>
        <v>-6275299.6639999989</v>
      </c>
      <c r="D76" s="272">
        <f t="shared" si="11"/>
        <v>10662799.949440002</v>
      </c>
      <c r="E76" s="272">
        <f t="shared" si="11"/>
        <v>11089306.347417602</v>
      </c>
      <c r="F76" s="272">
        <f t="shared" si="11"/>
        <v>11532875.401314309</v>
      </c>
      <c r="G76" s="272">
        <f t="shared" si="11"/>
        <v>11282243.913520306</v>
      </c>
      <c r="H76" s="272">
        <f t="shared" si="11"/>
        <v>12473971.458061557</v>
      </c>
      <c r="I76" s="272">
        <f t="shared" si="11"/>
        <v>-7135909.2836159822</v>
      </c>
      <c r="J76" s="272">
        <f t="shared" si="11"/>
        <v>13491829.945039378</v>
      </c>
      <c r="K76" s="272">
        <f t="shared" si="11"/>
        <v>14031493.942840954</v>
      </c>
      <c r="L76" s="272">
        <f t="shared" si="11"/>
        <v>14592757.700554593</v>
      </c>
      <c r="M76" s="272">
        <f t="shared" si="11"/>
        <v>15176478.008576775</v>
      </c>
    </row>
    <row r="77" spans="1:13" x14ac:dyDescent="0.25">
      <c r="A77" s="274" t="s">
        <v>257</v>
      </c>
      <c r="B77" s="273">
        <f t="shared" ref="B77:M77" si="12">-B65</f>
        <v>0</v>
      </c>
      <c r="C77" s="273">
        <f t="shared" si="12"/>
        <v>0</v>
      </c>
      <c r="D77" s="273">
        <f t="shared" si="12"/>
        <v>0</v>
      </c>
      <c r="E77" s="273">
        <f t="shared" si="12"/>
        <v>0</v>
      </c>
      <c r="F77" s="273">
        <f t="shared" si="12"/>
        <v>0</v>
      </c>
      <c r="G77" s="273">
        <f t="shared" si="12"/>
        <v>0</v>
      </c>
      <c r="H77" s="273">
        <f t="shared" si="12"/>
        <v>0</v>
      </c>
      <c r="I77" s="273">
        <f t="shared" si="12"/>
        <v>0</v>
      </c>
      <c r="J77" s="273">
        <f t="shared" si="12"/>
        <v>0</v>
      </c>
      <c r="K77" s="273">
        <f t="shared" si="12"/>
        <v>0</v>
      </c>
      <c r="L77" s="273">
        <f t="shared" si="12"/>
        <v>0</v>
      </c>
      <c r="M77" s="273">
        <f t="shared" si="12"/>
        <v>0</v>
      </c>
    </row>
    <row r="78" spans="1:13" s="228" customFormat="1" ht="14.25" x14ac:dyDescent="0.25">
      <c r="A78" s="275" t="s">
        <v>261</v>
      </c>
      <c r="B78" s="272">
        <f t="shared" ref="B78:M78" si="13">B76+B77</f>
        <v>0</v>
      </c>
      <c r="C78" s="272">
        <f t="shared" si="13"/>
        <v>-6275299.6639999989</v>
      </c>
      <c r="D78" s="272">
        <f t="shared" si="13"/>
        <v>10662799.949440002</v>
      </c>
      <c r="E78" s="272">
        <f t="shared" si="13"/>
        <v>11089306.347417602</v>
      </c>
      <c r="F78" s="272">
        <f t="shared" si="13"/>
        <v>11532875.401314309</v>
      </c>
      <c r="G78" s="272">
        <f t="shared" si="13"/>
        <v>11282243.913520306</v>
      </c>
      <c r="H78" s="272">
        <f t="shared" si="13"/>
        <v>12473971.458061557</v>
      </c>
      <c r="I78" s="272">
        <f t="shared" si="13"/>
        <v>-7135909.2836159822</v>
      </c>
      <c r="J78" s="272">
        <f t="shared" si="13"/>
        <v>13491829.945039378</v>
      </c>
      <c r="K78" s="272">
        <f t="shared" si="13"/>
        <v>14031493.942840954</v>
      </c>
      <c r="L78" s="272">
        <f t="shared" si="13"/>
        <v>14592757.700554593</v>
      </c>
      <c r="M78" s="272">
        <f t="shared" si="13"/>
        <v>15176478.008576775</v>
      </c>
    </row>
    <row r="79" spans="1:13" x14ac:dyDescent="0.25">
      <c r="A79" s="274" t="s">
        <v>256</v>
      </c>
      <c r="B79" s="273">
        <f t="shared" ref="B79:M79" si="14">-B78*$B$40</f>
        <v>0</v>
      </c>
      <c r="C79" s="273">
        <f t="shared" si="14"/>
        <v>1255059.9327999998</v>
      </c>
      <c r="D79" s="273">
        <f t="shared" si="14"/>
        <v>-2132559.9898880008</v>
      </c>
      <c r="E79" s="273">
        <f t="shared" si="14"/>
        <v>-2217861.2694835206</v>
      </c>
      <c r="F79" s="273">
        <f t="shared" si="14"/>
        <v>-2306575.0802628617</v>
      </c>
      <c r="G79" s="273">
        <f t="shared" si="14"/>
        <v>-2256448.7827040614</v>
      </c>
      <c r="H79" s="273">
        <f t="shared" si="14"/>
        <v>-2494794.2916123117</v>
      </c>
      <c r="I79" s="273">
        <f t="shared" si="14"/>
        <v>1427181.8567231966</v>
      </c>
      <c r="J79" s="273">
        <f t="shared" si="14"/>
        <v>-2698365.9890078758</v>
      </c>
      <c r="K79" s="273">
        <f t="shared" si="14"/>
        <v>-2806298.7885681912</v>
      </c>
      <c r="L79" s="273">
        <f t="shared" si="14"/>
        <v>-2918551.5401109187</v>
      </c>
      <c r="M79" s="273">
        <f t="shared" si="14"/>
        <v>-3035295.6017153552</v>
      </c>
    </row>
    <row r="80" spans="1:13" ht="16.5" thickBot="1" x14ac:dyDescent="0.3">
      <c r="A80" s="276" t="s">
        <v>260</v>
      </c>
      <c r="B80" s="277">
        <f t="shared" ref="B80:M80" si="15">B78+B79</f>
        <v>0</v>
      </c>
      <c r="C80" s="277">
        <f t="shared" si="15"/>
        <v>-5020239.7311999993</v>
      </c>
      <c r="D80" s="277">
        <f t="shared" si="15"/>
        <v>8530239.9595520012</v>
      </c>
      <c r="E80" s="277">
        <f t="shared" si="15"/>
        <v>8871445.0779340826</v>
      </c>
      <c r="F80" s="277">
        <f t="shared" si="15"/>
        <v>9226300.3210514467</v>
      </c>
      <c r="G80" s="277">
        <f t="shared" si="15"/>
        <v>9025795.1308162455</v>
      </c>
      <c r="H80" s="277">
        <f t="shared" si="15"/>
        <v>9979177.1664492451</v>
      </c>
      <c r="I80" s="277">
        <f t="shared" si="15"/>
        <v>-5708727.4268927854</v>
      </c>
      <c r="J80" s="277">
        <f t="shared" si="15"/>
        <v>10793463.956031503</v>
      </c>
      <c r="K80" s="277">
        <f t="shared" si="15"/>
        <v>11225195.154272763</v>
      </c>
      <c r="L80" s="277">
        <f t="shared" si="15"/>
        <v>11674206.160443675</v>
      </c>
      <c r="M80" s="277">
        <f t="shared" si="15"/>
        <v>12141182.406861421</v>
      </c>
    </row>
    <row r="81" spans="1:13" ht="16.5" thickBot="1" x14ac:dyDescent="0.3">
      <c r="A81" s="270"/>
      <c r="B81" s="278">
        <v>0</v>
      </c>
      <c r="C81" s="278">
        <v>1</v>
      </c>
      <c r="D81" s="278">
        <f>C81+1</f>
        <v>2</v>
      </c>
      <c r="E81" s="278">
        <f t="shared" ref="E81:M81" si="16">D81+1</f>
        <v>3</v>
      </c>
      <c r="F81" s="278">
        <f t="shared" si="16"/>
        <v>4</v>
      </c>
      <c r="G81" s="278">
        <f t="shared" si="16"/>
        <v>5</v>
      </c>
      <c r="H81" s="278">
        <f t="shared" si="16"/>
        <v>6</v>
      </c>
      <c r="I81" s="278">
        <f t="shared" si="16"/>
        <v>7</v>
      </c>
      <c r="J81" s="278">
        <f t="shared" si="16"/>
        <v>8</v>
      </c>
      <c r="K81" s="278">
        <f t="shared" si="16"/>
        <v>9</v>
      </c>
      <c r="L81" s="278">
        <f t="shared" si="16"/>
        <v>10</v>
      </c>
      <c r="M81" s="278">
        <f t="shared" si="16"/>
        <v>11</v>
      </c>
    </row>
    <row r="82" spans="1:13" ht="31.5" x14ac:dyDescent="0.25">
      <c r="A82" s="264" t="s">
        <v>259</v>
      </c>
      <c r="B82" s="255" t="str">
        <f t="shared" ref="B82:M82" si="17">B51</f>
        <v>Год окончания строительства 2022</v>
      </c>
      <c r="C82" s="255">
        <f t="shared" si="17"/>
        <v>2023</v>
      </c>
      <c r="D82" s="255">
        <f t="shared" si="17"/>
        <v>2024</v>
      </c>
      <c r="E82" s="255">
        <f t="shared" si="17"/>
        <v>2025</v>
      </c>
      <c r="F82" s="255">
        <f t="shared" si="17"/>
        <v>2026</v>
      </c>
      <c r="G82" s="255">
        <f t="shared" si="17"/>
        <v>2027</v>
      </c>
      <c r="H82" s="255">
        <f t="shared" si="17"/>
        <v>2028</v>
      </c>
      <c r="I82" s="255">
        <f t="shared" si="17"/>
        <v>2029</v>
      </c>
      <c r="J82" s="255">
        <f t="shared" si="17"/>
        <v>2030</v>
      </c>
      <c r="K82" s="255">
        <f t="shared" si="17"/>
        <v>2031</v>
      </c>
      <c r="L82" s="255">
        <f t="shared" si="17"/>
        <v>2032</v>
      </c>
      <c r="M82" s="255">
        <f t="shared" si="17"/>
        <v>2033</v>
      </c>
    </row>
    <row r="83" spans="1:13" s="228" customFormat="1" ht="14.25" x14ac:dyDescent="0.25">
      <c r="A83" s="271" t="s">
        <v>563</v>
      </c>
      <c r="B83" s="272">
        <f t="shared" ref="B83:M83" si="18">B76</f>
        <v>0</v>
      </c>
      <c r="C83" s="272">
        <f>C76</f>
        <v>-6275299.6639999989</v>
      </c>
      <c r="D83" s="272">
        <f t="shared" si="18"/>
        <v>10662799.949440002</v>
      </c>
      <c r="E83" s="272">
        <f t="shared" si="18"/>
        <v>11089306.347417602</v>
      </c>
      <c r="F83" s="272">
        <f t="shared" si="18"/>
        <v>11532875.401314309</v>
      </c>
      <c r="G83" s="272">
        <f t="shared" si="18"/>
        <v>11282243.913520306</v>
      </c>
      <c r="H83" s="272">
        <f t="shared" si="18"/>
        <v>12473971.458061557</v>
      </c>
      <c r="I83" s="272">
        <f t="shared" si="18"/>
        <v>-7135909.2836159822</v>
      </c>
      <c r="J83" s="272">
        <f t="shared" si="18"/>
        <v>13491829.945039378</v>
      </c>
      <c r="K83" s="272">
        <f t="shared" si="18"/>
        <v>14031493.942840954</v>
      </c>
      <c r="L83" s="272">
        <f t="shared" si="18"/>
        <v>14592757.700554593</v>
      </c>
      <c r="M83" s="272">
        <f t="shared" si="18"/>
        <v>15176478.008576775</v>
      </c>
    </row>
    <row r="84" spans="1:13" x14ac:dyDescent="0.25">
      <c r="A84" s="274" t="s">
        <v>258</v>
      </c>
      <c r="B84" s="273">
        <f t="shared" ref="B84:M84" si="19">-B75</f>
        <v>0</v>
      </c>
      <c r="C84" s="273">
        <f t="shared" si="19"/>
        <v>1062678.3999999999</v>
      </c>
      <c r="D84" s="273">
        <f t="shared" si="19"/>
        <v>1062678.3999999999</v>
      </c>
      <c r="E84" s="273">
        <f t="shared" si="19"/>
        <v>1062678.3999999999</v>
      </c>
      <c r="F84" s="273">
        <f t="shared" si="19"/>
        <v>1062678.3999999999</v>
      </c>
      <c r="G84" s="273">
        <f t="shared" si="19"/>
        <v>1062678.3999999999</v>
      </c>
      <c r="H84" s="273">
        <f t="shared" si="19"/>
        <v>1062678.3999999999</v>
      </c>
      <c r="I84" s="273">
        <f t="shared" si="19"/>
        <v>1062678.3999999999</v>
      </c>
      <c r="J84" s="273">
        <f t="shared" si="19"/>
        <v>1062678.3999999999</v>
      </c>
      <c r="K84" s="273">
        <f t="shared" si="19"/>
        <v>1062678.3999999999</v>
      </c>
      <c r="L84" s="273">
        <f t="shared" si="19"/>
        <v>1062678.3999999999</v>
      </c>
      <c r="M84" s="273">
        <f t="shared" si="19"/>
        <v>1062678.3999999999</v>
      </c>
    </row>
    <row r="85" spans="1:13" x14ac:dyDescent="0.25">
      <c r="A85" s="274" t="s">
        <v>257</v>
      </c>
      <c r="B85" s="273">
        <f t="shared" ref="B85:M85" si="20">B77</f>
        <v>0</v>
      </c>
      <c r="C85" s="273">
        <f t="shared" si="20"/>
        <v>0</v>
      </c>
      <c r="D85" s="273">
        <f t="shared" si="20"/>
        <v>0</v>
      </c>
      <c r="E85" s="273">
        <f t="shared" si="20"/>
        <v>0</v>
      </c>
      <c r="F85" s="273">
        <f t="shared" si="20"/>
        <v>0</v>
      </c>
      <c r="G85" s="273">
        <f t="shared" si="20"/>
        <v>0</v>
      </c>
      <c r="H85" s="273">
        <f t="shared" si="20"/>
        <v>0</v>
      </c>
      <c r="I85" s="273">
        <f t="shared" si="20"/>
        <v>0</v>
      </c>
      <c r="J85" s="273">
        <f t="shared" si="20"/>
        <v>0</v>
      </c>
      <c r="K85" s="273">
        <f t="shared" si="20"/>
        <v>0</v>
      </c>
      <c r="L85" s="273">
        <f t="shared" si="20"/>
        <v>0</v>
      </c>
      <c r="M85" s="273">
        <f t="shared" si="20"/>
        <v>0</v>
      </c>
    </row>
    <row r="86" spans="1:13" x14ac:dyDescent="0.25">
      <c r="A86" s="274" t="s">
        <v>256</v>
      </c>
      <c r="B86" s="273">
        <f>IF(SUM($B$79:B79)+SUM($A$86:A86)&gt;0,0,SUM($B$79:B79)-SUM($A$86:A86))</f>
        <v>0</v>
      </c>
      <c r="C86" s="273">
        <f>IF(SUM($B$79:C79)+SUM($A$86:B86)&gt;0,0,SUM($B$79:C79)-SUM($A$86:B86))</f>
        <v>0</v>
      </c>
      <c r="D86" s="273">
        <f>IF(SUM($B$79:D79)+SUM($A$86:C86)&gt;0,0,SUM($B$79:D79)-SUM($A$86:C86))</f>
        <v>-877500.05708800093</v>
      </c>
      <c r="E86" s="273">
        <f>IF(SUM($B$79:E79)+SUM($A$86:D86)&gt;0,0,SUM($B$79:E79)-SUM($A$86:D86))</f>
        <v>-2217861.2694835206</v>
      </c>
      <c r="F86" s="273">
        <f>IF(SUM($B$79:F79)+SUM($A$86:E86)&gt;0,0,SUM($B$79:F79)-SUM($A$86:E86))</f>
        <v>-2306575.0802628612</v>
      </c>
      <c r="G86" s="273">
        <f>IF(SUM($B$79:G79)+SUM($A$86:F86)&gt;0,0,SUM($B$79:G79)-SUM($A$86:F86))</f>
        <v>-2256448.7827040609</v>
      </c>
      <c r="H86" s="273">
        <f>IF(SUM($B$79:H79)+SUM($A$86:G86)&gt;0,0,SUM($B$79:H79)-SUM($A$86:G86))</f>
        <v>-2494794.2916123122</v>
      </c>
      <c r="I86" s="273">
        <f>IF(SUM($B$79:I79)+SUM($A$86:H86)&gt;0,0,SUM($B$79:I79)-SUM($A$86:H86))</f>
        <v>1427181.8567231968</v>
      </c>
      <c r="J86" s="273">
        <f>IF(SUM($B$79:J79)+SUM($A$86:I86)&gt;0,0,SUM($B$79:J79)-SUM($A$86:I86))</f>
        <v>-2698365.9890078753</v>
      </c>
      <c r="K86" s="273">
        <f>IF(SUM($B$79:K79)+SUM($A$86:J86)&gt;0,0,SUM($B$79:K79)-SUM($A$86:J86))</f>
        <v>-2806298.7885681912</v>
      </c>
      <c r="L86" s="273">
        <f>IF(SUM($B$79:L79)+SUM($A$86:K86)&gt;0,0,SUM($B$79:L79)-SUM($A$86:K86))</f>
        <v>-2918551.5401109178</v>
      </c>
      <c r="M86" s="273">
        <f>IF(SUM($B$79:M79)+SUM($A$86:L86)&gt;0,0,SUM($B$79:M79)-SUM($A$86:L86))</f>
        <v>-3035295.6017153561</v>
      </c>
    </row>
    <row r="87" spans="1:13" x14ac:dyDescent="0.25">
      <c r="A87" s="274" t="s">
        <v>255</v>
      </c>
      <c r="B87" s="279">
        <f>IF(((SUM($B$68:B68)+SUM($B$70:B72))+SUM($B$89:B89))&lt;0,((SUM($B$68:B68)+SUM($B$70:B72))+SUM($B$89:B89))*0.2-SUM($A$87:A87),IF(SUM(A$87:$B87)&lt;0,0-SUM(A$87:$B87),0))</f>
        <v>-5313392</v>
      </c>
      <c r="C87" s="279">
        <f>IF(((SUM($B$68:C68)+SUM($B$70:C72))+SUM($B$89:C89))&lt;0,((SUM($B$68:C68)+SUM($B$70:C72))+SUM($B$89:C89))*0.2-SUM($A$87:B87),IF(SUM(B$87:$B87)&lt;0,0-SUM(B$87:$B87),0))</f>
        <v>-927967.52127999999</v>
      </c>
      <c r="D87" s="279">
        <f>IF(((SUM($B$68:D68)+SUM($B$70:D72))+SUM($B$89:D89))&lt;0,((SUM($B$68:D68)+SUM($B$70:D72))+SUM($B$89:D89))*0.2-SUM($A$87:C87),IF(SUM($B$87:C87)&lt;0,0-SUM($B$87:C87),0))</f>
        <v>2457314.5089280009</v>
      </c>
      <c r="E87" s="279">
        <f>IF(((SUM($B$68:E68)+SUM($B$70:E72))+SUM($B$89:E89))&lt;0,((SUM($B$68:E68)+SUM($B$70:E72))+SUM($B$89:E89))*0.2-SUM($A$87:D87),IF(SUM($B$87:D87)&lt;0,0-SUM($B$87:D87),0))</f>
        <v>2540277.8960435214</v>
      </c>
      <c r="F87" s="279">
        <f>IF(((SUM($B$68:F68)+SUM($B$70:F72))+SUM($B$89:F89))&lt;0,((SUM($B$68:F68)+SUM($B$70:F72))+SUM($B$89:F89))*0.2-SUM($A$87:E87),IF(SUM($B$87:E87)&lt;0,0-SUM($B$87:E87),0))</f>
        <v>1243767.1163084777</v>
      </c>
      <c r="G87" s="279">
        <f>IF(((SUM($B$68:G68)+SUM($B$70:G72))+SUM($B$89:G89))&lt;0,((SUM($B$68:G68)+SUM($B$70:G72))+SUM($B$89:G89))*0.2-SUM($A$87:F87),IF(SUM($B$87:F87)&lt;0,0-SUM($B$87:F87),0))</f>
        <v>0</v>
      </c>
      <c r="H87" s="279">
        <f>IF(((SUM($B$68:H68)+SUM($B$70:H72))+SUM($B$89:H89))&lt;0,((SUM($B$68:H68)+SUM($B$70:H72))+SUM($B$89:H89))*0.2-SUM($A$87:G87),IF(SUM($B$87:G87)&lt;0,0-SUM($B$87:G87),0))</f>
        <v>0</v>
      </c>
      <c r="I87" s="279">
        <f>IF(((SUM($B$68:I68)+SUM($B$70:I72))+SUM($B$89:I89))&lt;0,((SUM($B$68:I68)+SUM($B$70:I72))+SUM($B$89:I89))*0.2-SUM($A$87:H87),IF(SUM($B$87:H87)&lt;0,0-SUM($B$87:H87),0))</f>
        <v>0</v>
      </c>
      <c r="J87" s="279">
        <f>IF(((SUM($B$68:J68)+SUM($B$70:J72))+SUM($B$89:J89))&lt;0,((SUM($B$68:J68)+SUM($B$70:J72))+SUM($B$89:J89))*0.2-SUM($A$87:I87),IF(SUM($B$87:I87)&lt;0,0-SUM($B$87:I87),0))</f>
        <v>0</v>
      </c>
      <c r="K87" s="279">
        <f>IF(((SUM($B$68:K68)+SUM($B$70:K72))+SUM($B$89:K89))&lt;0,((SUM($B$68:K68)+SUM($B$70:K72))+SUM($B$89:K89))*0.2-SUM($A$87:J87),IF(SUM($B$87:J87)&lt;0,0-SUM($B$87:J87),0))</f>
        <v>0</v>
      </c>
      <c r="L87" s="279">
        <f>IF(((SUM($B$68:L68)+SUM($B$70:L72))+SUM($B$89:L89))&lt;0,((SUM($B$68:L68)+SUM($B$70:L72))+SUM($B$89:L89))*0.2-SUM($A$87:K87),IF(SUM($B$87:K87)&lt;0,0-SUM($B$87:K87),0))</f>
        <v>0</v>
      </c>
      <c r="M87" s="279">
        <f>IF(((SUM($B$68:M68)+SUM($B$70:M72))+SUM($B$89:M89))&lt;0,((SUM($B$68:M68)+SUM($B$70:M72))+SUM($B$89:M89))*0.2-SUM($A$87:L87),IF(SUM($B$87:L87)&lt;0,0-SUM($B$87:L87),0))</f>
        <v>0</v>
      </c>
    </row>
    <row r="88" spans="1:13" x14ac:dyDescent="0.25">
      <c r="A88" s="274" t="s">
        <v>254</v>
      </c>
      <c r="B88" s="273">
        <f>-B68*(B43)</f>
        <v>0</v>
      </c>
      <c r="C88" s="273">
        <f t="shared" ref="C88:M88" si="21">-(C68-B68)*$B$43</f>
        <v>0</v>
      </c>
      <c r="D88" s="273">
        <f t="shared" si="21"/>
        <v>0</v>
      </c>
      <c r="E88" s="273">
        <f t="shared" si="21"/>
        <v>0</v>
      </c>
      <c r="F88" s="273">
        <f t="shared" si="21"/>
        <v>0</v>
      </c>
      <c r="G88" s="273">
        <f t="shared" si="21"/>
        <v>0</v>
      </c>
      <c r="H88" s="273">
        <f t="shared" si="21"/>
        <v>0</v>
      </c>
      <c r="I88" s="273">
        <f t="shared" si="21"/>
        <v>0</v>
      </c>
      <c r="J88" s="273">
        <f t="shared" si="21"/>
        <v>0</v>
      </c>
      <c r="K88" s="273">
        <f t="shared" si="21"/>
        <v>0</v>
      </c>
      <c r="L88" s="273">
        <f t="shared" si="21"/>
        <v>0</v>
      </c>
      <c r="M88" s="273">
        <f t="shared" si="21"/>
        <v>0</v>
      </c>
    </row>
    <row r="89" spans="1:13" x14ac:dyDescent="0.25">
      <c r="A89" s="274" t="s">
        <v>253</v>
      </c>
      <c r="B89" s="273">
        <f>-($B$29+$B$30)*$B$32</f>
        <v>-26566960</v>
      </c>
      <c r="C89" s="273">
        <v>0</v>
      </c>
      <c r="D89" s="273">
        <v>0</v>
      </c>
      <c r="E89" s="273">
        <v>0</v>
      </c>
      <c r="F89" s="273">
        <v>0</v>
      </c>
      <c r="G89" s="273">
        <v>0</v>
      </c>
      <c r="H89" s="273">
        <v>0</v>
      </c>
      <c r="I89" s="273">
        <v>0</v>
      </c>
      <c r="J89" s="273">
        <v>0</v>
      </c>
      <c r="K89" s="273">
        <v>0</v>
      </c>
      <c r="L89" s="273">
        <v>0</v>
      </c>
      <c r="M89" s="273">
        <v>0</v>
      </c>
    </row>
    <row r="90" spans="1:13" x14ac:dyDescent="0.25">
      <c r="A90" s="274" t="s">
        <v>252</v>
      </c>
      <c r="B90" s="273">
        <f t="shared" ref="B90:M90" si="22">B63-B64</f>
        <v>0</v>
      </c>
      <c r="C90" s="273">
        <f t="shared" si="22"/>
        <v>0</v>
      </c>
      <c r="D90" s="273">
        <f t="shared" si="22"/>
        <v>0</v>
      </c>
      <c r="E90" s="273">
        <f t="shared" si="22"/>
        <v>0</v>
      </c>
      <c r="F90" s="273">
        <f t="shared" si="22"/>
        <v>0</v>
      </c>
      <c r="G90" s="273">
        <f t="shared" si="22"/>
        <v>0</v>
      </c>
      <c r="H90" s="273">
        <f t="shared" si="22"/>
        <v>0</v>
      </c>
      <c r="I90" s="273">
        <f t="shared" si="22"/>
        <v>0</v>
      </c>
      <c r="J90" s="273">
        <f t="shared" si="22"/>
        <v>0</v>
      </c>
      <c r="K90" s="273">
        <f t="shared" si="22"/>
        <v>0</v>
      </c>
      <c r="L90" s="273">
        <f t="shared" si="22"/>
        <v>0</v>
      </c>
      <c r="M90" s="273">
        <f t="shared" si="22"/>
        <v>0</v>
      </c>
    </row>
    <row r="91" spans="1:13" s="228" customFormat="1" ht="14.25" x14ac:dyDescent="0.25">
      <c r="A91" s="280" t="s">
        <v>251</v>
      </c>
      <c r="B91" s="272">
        <f>SUM(B83:B90)</f>
        <v>-31880352</v>
      </c>
      <c r="C91" s="272">
        <f>SUM(C83:C90)</f>
        <v>-6140588.7852799986</v>
      </c>
      <c r="D91" s="272">
        <f>SUM(D83:D90)</f>
        <v>13305292.801280003</v>
      </c>
      <c r="E91" s="272">
        <f>SUM(E83:E90)</f>
        <v>12474401.373977602</v>
      </c>
      <c r="F91" s="272">
        <f t="shared" ref="F91:M91" si="23">SUM(F83:F90)</f>
        <v>11532745.837359924</v>
      </c>
      <c r="G91" s="272">
        <f t="shared" si="23"/>
        <v>10088473.530816246</v>
      </c>
      <c r="H91" s="272">
        <f t="shared" si="23"/>
        <v>11041855.566449245</v>
      </c>
      <c r="I91" s="272">
        <f t="shared" si="23"/>
        <v>-4646049.026892785</v>
      </c>
      <c r="J91" s="272">
        <f t="shared" si="23"/>
        <v>11856142.356031504</v>
      </c>
      <c r="K91" s="272">
        <f t="shared" si="23"/>
        <v>12287873.554272763</v>
      </c>
      <c r="L91" s="272">
        <f t="shared" si="23"/>
        <v>12736884.560443675</v>
      </c>
      <c r="M91" s="272">
        <f t="shared" si="23"/>
        <v>13203860.806861419</v>
      </c>
    </row>
    <row r="92" spans="1:13" s="228" customFormat="1" ht="14.25" x14ac:dyDescent="0.25">
      <c r="A92" s="280" t="s">
        <v>564</v>
      </c>
      <c r="B92" s="272">
        <f>SUM($B$91:B91)</f>
        <v>-31880352</v>
      </c>
      <c r="C92" s="272">
        <f>SUM($B$91:C91)</f>
        <v>-38020940.785279997</v>
      </c>
      <c r="D92" s="272">
        <f>SUM($B$91:D91)</f>
        <v>-24715647.983999994</v>
      </c>
      <c r="E92" s="272">
        <f>SUM($B$91:E91)</f>
        <v>-12241246.610022392</v>
      </c>
      <c r="F92" s="272">
        <f>SUM($B$91:F91)</f>
        <v>-708500.77266246825</v>
      </c>
      <c r="G92" s="272">
        <f>SUM($B$91:G91)</f>
        <v>9379972.7581537776</v>
      </c>
      <c r="H92" s="272">
        <f>SUM($B$91:H91)</f>
        <v>20421828.324603021</v>
      </c>
      <c r="I92" s="272">
        <f>SUM($B$91:I91)</f>
        <v>15775779.297710236</v>
      </c>
      <c r="J92" s="272">
        <f>SUM($B$91:J91)</f>
        <v>27631921.65374174</v>
      </c>
      <c r="K92" s="272">
        <f>SUM($B$91:K91)</f>
        <v>39919795.208014503</v>
      </c>
      <c r="L92" s="272">
        <f>SUM($B$91:L91)</f>
        <v>52656679.76845818</v>
      </c>
      <c r="M92" s="272">
        <f>SUM($B$91:M91)</f>
        <v>65860540.575319603</v>
      </c>
    </row>
    <row r="93" spans="1:13" x14ac:dyDescent="0.25">
      <c r="A93" s="281" t="s">
        <v>250</v>
      </c>
      <c r="B93" s="282">
        <f t="shared" ref="B93:M93" si="24">1/POWER((1+$B$48),B81)</f>
        <v>1</v>
      </c>
      <c r="C93" s="282">
        <f t="shared" si="24"/>
        <v>0.88105726872246692</v>
      </c>
      <c r="D93" s="282">
        <f t="shared" si="24"/>
        <v>0.77626191076869333</v>
      </c>
      <c r="E93" s="282">
        <f t="shared" si="24"/>
        <v>0.68393119891514842</v>
      </c>
      <c r="F93" s="282">
        <f t="shared" si="24"/>
        <v>0.60258255411026285</v>
      </c>
      <c r="G93" s="282">
        <f t="shared" si="24"/>
        <v>0.53090973930419638</v>
      </c>
      <c r="H93" s="282">
        <f t="shared" si="24"/>
        <v>0.4677618848495122</v>
      </c>
      <c r="I93" s="282">
        <f t="shared" si="24"/>
        <v>0.41212500867798435</v>
      </c>
      <c r="J93" s="282">
        <f t="shared" si="24"/>
        <v>0.3631057345180479</v>
      </c>
      <c r="K93" s="282">
        <f t="shared" si="24"/>
        <v>0.31991694671193649</v>
      </c>
      <c r="L93" s="282">
        <f t="shared" si="24"/>
        <v>0.28186515128804979</v>
      </c>
      <c r="M93" s="282">
        <f t="shared" si="24"/>
        <v>0.24833934034189409</v>
      </c>
    </row>
    <row r="94" spans="1:13" s="228" customFormat="1" ht="14.25" x14ac:dyDescent="0.25">
      <c r="A94" s="283" t="s">
        <v>565</v>
      </c>
      <c r="B94" s="284">
        <f t="shared" ref="B94:M94" si="25">B91*B93</f>
        <v>-31880352</v>
      </c>
      <c r="C94" s="285">
        <f>C91*1</f>
        <v>-6140588.7852799986</v>
      </c>
      <c r="D94" s="284">
        <f t="shared" si="25"/>
        <v>10328392.013258556</v>
      </c>
      <c r="E94" s="284">
        <f t="shared" si="25"/>
        <v>8531632.2874532752</v>
      </c>
      <c r="F94" s="284">
        <f t="shared" si="25"/>
        <v>6949431.4425808452</v>
      </c>
      <c r="G94" s="284">
        <f t="shared" si="25"/>
        <v>5356068.852222939</v>
      </c>
      <c r="H94" s="284">
        <f t="shared" si="25"/>
        <v>5164959.171998377</v>
      </c>
      <c r="I94" s="284">
        <f t="shared" si="25"/>
        <v>-1914752.9955265298</v>
      </c>
      <c r="J94" s="284">
        <f t="shared" si="25"/>
        <v>4305033.2787373578</v>
      </c>
      <c r="K94" s="284">
        <f t="shared" si="25"/>
        <v>3931098.9890652932</v>
      </c>
      <c r="L94" s="284">
        <f t="shared" si="25"/>
        <v>3590083.893567882</v>
      </c>
      <c r="M94" s="284">
        <f t="shared" si="25"/>
        <v>3279038.0827421541</v>
      </c>
    </row>
    <row r="95" spans="1:13" s="228" customFormat="1" ht="14.25" x14ac:dyDescent="0.25">
      <c r="A95" s="283" t="s">
        <v>566</v>
      </c>
      <c r="B95" s="284">
        <f>SUM($B$94:B94)</f>
        <v>-31880352</v>
      </c>
      <c r="C95" s="284">
        <f>SUM($B$94:C94)</f>
        <v>-38020940.785279997</v>
      </c>
      <c r="D95" s="284">
        <f>SUM($B$94:D94)</f>
        <v>-27692548.772021443</v>
      </c>
      <c r="E95" s="284">
        <f>SUM($B$94:E94)</f>
        <v>-19160916.484568167</v>
      </c>
      <c r="F95" s="284">
        <f>SUM($B$94:F94)</f>
        <v>-12211485.041987322</v>
      </c>
      <c r="G95" s="284">
        <f>SUM($B$94:G94)</f>
        <v>-6855416.1897643832</v>
      </c>
      <c r="H95" s="284">
        <f>SUM($B$94:H94)</f>
        <v>-1690457.0177660063</v>
      </c>
      <c r="I95" s="284">
        <f>SUM($B$94:I94)</f>
        <v>-3605210.0132925361</v>
      </c>
      <c r="J95" s="284">
        <f>SUM($B$94:J94)</f>
        <v>699823.26544482168</v>
      </c>
      <c r="K95" s="284">
        <f>SUM($B$94:K94)</f>
        <v>4630922.2545101149</v>
      </c>
      <c r="L95" s="284">
        <f>SUM($B$94:L94)</f>
        <v>8221006.1480779964</v>
      </c>
      <c r="M95" s="284">
        <f>SUM($B$94:M94)</f>
        <v>11500044.230820151</v>
      </c>
    </row>
    <row r="96" spans="1:13" s="228" customFormat="1" ht="14.25" x14ac:dyDescent="0.25">
      <c r="A96" s="283" t="s">
        <v>567</v>
      </c>
      <c r="B96" s="286">
        <f>IF((ISERR(IRR($B$91:B91))),0,IF(IRR($B$91:B91)&lt;0,0,IRR($B$91:B91)))</f>
        <v>0</v>
      </c>
      <c r="C96" s="286">
        <f>IF((ISERR(IRR($B$91:C91))),0,IF(IRR($B$91:C91)&lt;0,0,IRR($B$91:C91)))</f>
        <v>0</v>
      </c>
      <c r="D96" s="286">
        <f>IF((ISERR(IRR($B$91:D91))),0,IF(IRR($B$91:D91)&lt;0,0,IRR($B$91:D91)))</f>
        <v>0</v>
      </c>
      <c r="E96" s="286">
        <f>IF((ISERR(IRR($B$91:E91))),0,IF(IRR($B$91:E91)&lt;0,0,IRR($B$91:E91)))</f>
        <v>0</v>
      </c>
      <c r="F96" s="286">
        <f>IF((ISERR(IRR($B$91:F91))),0,IF(IRR($B$91:F91)&lt;0,0,IRR($B$91:F91)))</f>
        <v>0</v>
      </c>
      <c r="G96" s="286">
        <f>IF((ISERR(IRR($B$91:G91))),0,IF(IRR($B$91:G91)&lt;0,0,IRR($B$91:G91)))</f>
        <v>7.1587016546304616E-2</v>
      </c>
      <c r="H96" s="286">
        <f>IF((ISERR(IRR($B$91:H91))),0,IF(IRR($B$91:H91)&lt;0,0,IRR($B$91:H91)))</f>
        <v>0.12654922709523309</v>
      </c>
      <c r="I96" s="286">
        <f>IF((ISERR(IRR($B$91:I91))),0,IF(IRR($B$91:I91)&lt;0,0,IRR($B$91:I91)))</f>
        <v>0.10782898010507269</v>
      </c>
      <c r="J96" s="286">
        <f>IF((ISERR(IRR($B$91:J91))),0,IF(IRR($B$91:J91)&lt;0,0,IRR($B$91:J91)))</f>
        <v>0.14633623245676208</v>
      </c>
      <c r="K96" s="286">
        <f>IF((ISERR(IRR($B$91:K91))),0,IF(IRR($B$91:K91)&lt;0,0,IRR($B$91:K91)))</f>
        <v>0.17198019626794148</v>
      </c>
      <c r="L96" s="286">
        <f>IF((ISERR(IRR($B$91:L91))),0,IF(IRR($B$91:L91)&lt;0,0,IRR($B$91:L91)))</f>
        <v>0.19001775668592646</v>
      </c>
      <c r="M96" s="286">
        <f>IF((ISERR(IRR($B$91:M91))),0,IF(IRR($B$91:M91)&lt;0,0,IRR($B$91:M91)))</f>
        <v>0.20314040486517726</v>
      </c>
    </row>
    <row r="97" spans="1:13" s="228" customFormat="1" ht="14.25" x14ac:dyDescent="0.25">
      <c r="A97" s="283" t="s">
        <v>568</v>
      </c>
      <c r="B97" s="287">
        <f>IF(AND(B92&gt;0,A92&lt;0),(B81-(B92/(B92-A92))),0)</f>
        <v>0</v>
      </c>
      <c r="C97" s="287">
        <f t="shared" ref="C97:M97" si="26">IF(AND(C92&gt;0,B92&lt;0),(C81-(C92/(C92-B92))),0)</f>
        <v>0</v>
      </c>
      <c r="D97" s="287">
        <f t="shared" si="26"/>
        <v>0</v>
      </c>
      <c r="E97" s="287">
        <f t="shared" si="26"/>
        <v>0</v>
      </c>
      <c r="F97" s="287">
        <f t="shared" si="26"/>
        <v>0</v>
      </c>
      <c r="G97" s="287">
        <f t="shared" si="26"/>
        <v>4.0702287388174518</v>
      </c>
      <c r="H97" s="287">
        <f t="shared" si="26"/>
        <v>0</v>
      </c>
      <c r="I97" s="287">
        <f t="shared" si="26"/>
        <v>0</v>
      </c>
      <c r="J97" s="287">
        <f t="shared" si="26"/>
        <v>0</v>
      </c>
      <c r="K97" s="287">
        <f t="shared" si="26"/>
        <v>0</v>
      </c>
      <c r="L97" s="287">
        <f t="shared" si="26"/>
        <v>0</v>
      </c>
      <c r="M97" s="287">
        <f t="shared" si="26"/>
        <v>0</v>
      </c>
    </row>
    <row r="98" spans="1:13" s="228" customFormat="1" ht="15" thickBot="1" x14ac:dyDescent="0.3">
      <c r="A98" s="288" t="s">
        <v>569</v>
      </c>
      <c r="B98" s="289">
        <f>IF(AND(B95&gt;0,A95&lt;0),(B81-(B95/(B95-A95))),0)</f>
        <v>0</v>
      </c>
      <c r="C98" s="289">
        <f t="shared" ref="C98:M98" si="27">IF(AND(C95&gt;0,B95&lt;0),(C81-(C95/(C95-B95))),0)</f>
        <v>0</v>
      </c>
      <c r="D98" s="289">
        <f t="shared" si="27"/>
        <v>0</v>
      </c>
      <c r="E98" s="289">
        <f t="shared" si="27"/>
        <v>0</v>
      </c>
      <c r="F98" s="289">
        <f t="shared" si="27"/>
        <v>0</v>
      </c>
      <c r="G98" s="289">
        <f t="shared" si="27"/>
        <v>0</v>
      </c>
      <c r="H98" s="289">
        <f t="shared" si="27"/>
        <v>0</v>
      </c>
      <c r="I98" s="289">
        <f t="shared" si="27"/>
        <v>0</v>
      </c>
      <c r="J98" s="289">
        <f t="shared" si="27"/>
        <v>7.8374406839312343</v>
      </c>
      <c r="K98" s="289">
        <f t="shared" si="27"/>
        <v>0</v>
      </c>
      <c r="L98" s="289">
        <f t="shared" si="27"/>
        <v>0</v>
      </c>
      <c r="M98" s="289">
        <f t="shared" si="27"/>
        <v>0</v>
      </c>
    </row>
    <row r="99" spans="1:13" x14ac:dyDescent="0.25">
      <c r="C99" s="290"/>
      <c r="D99" s="290"/>
      <c r="E99" s="290"/>
      <c r="F99" s="290"/>
    </row>
    <row r="100" spans="1:13" ht="64.5" customHeight="1" x14ac:dyDescent="0.25">
      <c r="A100" s="357"/>
      <c r="B100" s="357"/>
      <c r="C100" s="357"/>
      <c r="D100" s="357"/>
      <c r="E100" s="357"/>
      <c r="F100" s="357"/>
    </row>
    <row r="102" spans="1:13" x14ac:dyDescent="0.25">
      <c r="C102" s="290"/>
      <c r="D102" s="290"/>
      <c r="E102" s="290"/>
      <c r="F102" s="290"/>
    </row>
    <row r="103" spans="1:13" x14ac:dyDescent="0.25">
      <c r="C103" s="290"/>
      <c r="D103" s="290"/>
      <c r="E103" s="290"/>
      <c r="F103" s="290"/>
      <c r="G103" s="290"/>
      <c r="H103" s="290"/>
      <c r="I103" s="290"/>
      <c r="J103" s="290"/>
      <c r="K103" s="290"/>
      <c r="L103" s="290"/>
      <c r="M103" s="290"/>
    </row>
    <row r="104" spans="1:13" x14ac:dyDescent="0.25">
      <c r="C104" s="290"/>
      <c r="D104" s="290"/>
      <c r="E104" s="290"/>
      <c r="F104" s="290"/>
    </row>
    <row r="105" spans="1:13" ht="27.75" x14ac:dyDescent="0.25">
      <c r="B105" s="291"/>
      <c r="C105" s="290"/>
      <c r="D105" s="290"/>
      <c r="E105" s="290"/>
      <c r="F105" s="290"/>
    </row>
    <row r="106" spans="1:13" ht="27.75" x14ac:dyDescent="0.25">
      <c r="B106" s="291"/>
    </row>
  </sheetData>
  <mergeCells count="15">
    <mergeCell ref="A100:F100"/>
    <mergeCell ref="A4:F4"/>
    <mergeCell ref="A6:F6"/>
    <mergeCell ref="A8:F8"/>
    <mergeCell ref="A9:F9"/>
    <mergeCell ref="A11:F11"/>
    <mergeCell ref="A12:F12"/>
    <mergeCell ref="A14:F14"/>
    <mergeCell ref="A15:F15"/>
    <mergeCell ref="A18:F18"/>
    <mergeCell ref="A19:F19"/>
    <mergeCell ref="D32:E32"/>
    <mergeCell ref="D33:E33"/>
    <mergeCell ref="D34:E34"/>
    <mergeCell ref="D35:E3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1" zoomScale="60" workbookViewId="0">
      <selection activeCell="J31" sqref="J31"/>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6" t="s">
        <v>482</v>
      </c>
      <c r="B9" s="373"/>
      <c r="C9" s="373"/>
      <c r="D9" s="373"/>
      <c r="E9" s="373"/>
      <c r="F9" s="373"/>
      <c r="G9" s="373"/>
      <c r="H9" s="373"/>
      <c r="I9" s="373"/>
      <c r="J9" s="373"/>
      <c r="K9" s="373"/>
      <c r="L9" s="373"/>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6" t="str">
        <f>'1. паспорт местоположение'!A12:C12</f>
        <v>M_PO3500.0001</v>
      </c>
      <c r="B12" s="306"/>
      <c r="C12" s="306"/>
      <c r="D12" s="306"/>
      <c r="E12" s="306"/>
      <c r="F12" s="306"/>
      <c r="G12" s="306"/>
      <c r="H12" s="306"/>
      <c r="I12" s="306"/>
      <c r="J12" s="306"/>
      <c r="K12" s="306"/>
      <c r="L12" s="306"/>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ht="68.25" customHeight="1" x14ac:dyDescent="0.25">
      <c r="A15" s="317"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5" s="374"/>
      <c r="C15" s="374"/>
      <c r="D15" s="374"/>
      <c r="E15" s="374"/>
      <c r="F15" s="374"/>
      <c r="G15" s="374"/>
      <c r="H15" s="374"/>
      <c r="I15" s="374"/>
      <c r="J15" s="374"/>
      <c r="K15" s="374"/>
      <c r="L15" s="374"/>
    </row>
    <row r="16" spans="1:44" x14ac:dyDescent="0.25">
      <c r="A16" s="300" t="s">
        <v>7</v>
      </c>
      <c r="B16" s="300"/>
      <c r="C16" s="300"/>
      <c r="D16" s="300"/>
      <c r="E16" s="300"/>
      <c r="F16" s="300"/>
      <c r="G16" s="300"/>
      <c r="H16" s="300"/>
      <c r="I16" s="300"/>
      <c r="J16" s="300"/>
      <c r="K16" s="300"/>
      <c r="L16" s="300"/>
    </row>
    <row r="17" spans="1:12" ht="15.75" customHeight="1" x14ac:dyDescent="0.25">
      <c r="L17" s="165"/>
    </row>
    <row r="18" spans="1:12" x14ac:dyDescent="0.25">
      <c r="K18" s="81"/>
    </row>
    <row r="19" spans="1:12" ht="15.75" customHeight="1" x14ac:dyDescent="0.25">
      <c r="A19" s="372" t="s">
        <v>422</v>
      </c>
      <c r="B19" s="372"/>
      <c r="C19" s="372"/>
      <c r="D19" s="372"/>
      <c r="E19" s="372"/>
      <c r="F19" s="372"/>
      <c r="G19" s="372"/>
      <c r="H19" s="372"/>
      <c r="I19" s="372"/>
      <c r="J19" s="372"/>
      <c r="K19" s="372"/>
      <c r="L19" s="372"/>
    </row>
    <row r="20" spans="1:12" x14ac:dyDescent="0.25">
      <c r="A20" s="167"/>
      <c r="B20" s="167"/>
      <c r="C20" s="80"/>
      <c r="D20" s="80"/>
      <c r="E20" s="80"/>
      <c r="F20" s="80"/>
      <c r="G20" s="80"/>
      <c r="H20" s="80"/>
      <c r="I20" s="80"/>
      <c r="J20" s="80"/>
      <c r="K20" s="80"/>
      <c r="L20" s="80"/>
    </row>
    <row r="21" spans="1:12" ht="28.5" customHeight="1" x14ac:dyDescent="0.25">
      <c r="A21" s="366" t="s">
        <v>220</v>
      </c>
      <c r="B21" s="366" t="s">
        <v>219</v>
      </c>
      <c r="C21" s="367" t="s">
        <v>357</v>
      </c>
      <c r="D21" s="367"/>
      <c r="E21" s="367"/>
      <c r="F21" s="367"/>
      <c r="G21" s="367"/>
      <c r="H21" s="367"/>
      <c r="I21" s="368" t="s">
        <v>218</v>
      </c>
      <c r="J21" s="369" t="s">
        <v>359</v>
      </c>
      <c r="K21" s="366" t="s">
        <v>217</v>
      </c>
      <c r="L21" s="362" t="s">
        <v>358</v>
      </c>
    </row>
    <row r="22" spans="1:12" ht="58.5" customHeight="1" x14ac:dyDescent="0.25">
      <c r="A22" s="366"/>
      <c r="B22" s="366"/>
      <c r="C22" s="363" t="s">
        <v>3</v>
      </c>
      <c r="D22" s="363"/>
      <c r="E22" s="125"/>
      <c r="F22" s="126"/>
      <c r="G22" s="364" t="s">
        <v>2</v>
      </c>
      <c r="H22" s="365"/>
      <c r="I22" s="368"/>
      <c r="J22" s="370"/>
      <c r="K22" s="366"/>
      <c r="L22" s="362"/>
    </row>
    <row r="23" spans="1:12" ht="47.25" x14ac:dyDescent="0.25">
      <c r="A23" s="366"/>
      <c r="B23" s="366"/>
      <c r="C23" s="79" t="s">
        <v>216</v>
      </c>
      <c r="D23" s="79" t="s">
        <v>215</v>
      </c>
      <c r="E23" s="79" t="s">
        <v>216</v>
      </c>
      <c r="F23" s="79" t="s">
        <v>215</v>
      </c>
      <c r="G23" s="79" t="s">
        <v>216</v>
      </c>
      <c r="H23" s="79" t="s">
        <v>215</v>
      </c>
      <c r="I23" s="368"/>
      <c r="J23" s="371"/>
      <c r="K23" s="366"/>
      <c r="L23" s="362"/>
    </row>
    <row r="24" spans="1:12" x14ac:dyDescent="0.25">
      <c r="A24" s="166">
        <v>1</v>
      </c>
      <c r="B24" s="166">
        <v>2</v>
      </c>
      <c r="C24" s="79">
        <v>3</v>
      </c>
      <c r="D24" s="79">
        <v>4</v>
      </c>
      <c r="E24" s="79">
        <v>5</v>
      </c>
      <c r="F24" s="79">
        <v>6</v>
      </c>
      <c r="G24" s="79">
        <v>7</v>
      </c>
      <c r="H24" s="79">
        <v>8</v>
      </c>
      <c r="I24" s="79">
        <v>9</v>
      </c>
      <c r="J24" s="79">
        <v>10</v>
      </c>
      <c r="K24" s="79">
        <v>11</v>
      </c>
      <c r="L24" s="79">
        <v>12</v>
      </c>
    </row>
    <row r="25" spans="1:12" x14ac:dyDescent="0.25">
      <c r="A25" s="74">
        <v>1</v>
      </c>
      <c r="B25" s="75" t="s">
        <v>214</v>
      </c>
      <c r="C25" s="75"/>
      <c r="D25" s="77"/>
      <c r="E25" s="77"/>
      <c r="F25" s="77"/>
      <c r="G25" s="77"/>
      <c r="H25" s="77"/>
      <c r="I25" s="77"/>
      <c r="J25" s="77"/>
      <c r="K25" s="71"/>
      <c r="L25" s="83"/>
    </row>
    <row r="26" spans="1:12" ht="21.75" customHeight="1" x14ac:dyDescent="0.25">
      <c r="A26" s="74" t="s">
        <v>213</v>
      </c>
      <c r="B26" s="78" t="s">
        <v>364</v>
      </c>
      <c r="C26" s="72" t="s">
        <v>469</v>
      </c>
      <c r="D26" s="72" t="s">
        <v>469</v>
      </c>
      <c r="E26" s="72" t="s">
        <v>469</v>
      </c>
      <c r="F26" s="72" t="s">
        <v>469</v>
      </c>
      <c r="G26" s="72" t="s">
        <v>469</v>
      </c>
      <c r="H26" s="72" t="s">
        <v>469</v>
      </c>
      <c r="I26" s="72"/>
      <c r="J26" s="72"/>
      <c r="K26" s="71"/>
      <c r="L26" s="71"/>
    </row>
    <row r="27" spans="1:12" s="66" customFormat="1" ht="39" customHeight="1" x14ac:dyDescent="0.25">
      <c r="A27" s="74" t="s">
        <v>212</v>
      </c>
      <c r="B27" s="78" t="s">
        <v>366</v>
      </c>
      <c r="C27" s="72" t="s">
        <v>469</v>
      </c>
      <c r="D27" s="72" t="s">
        <v>469</v>
      </c>
      <c r="E27" s="72" t="s">
        <v>469</v>
      </c>
      <c r="F27" s="72" t="s">
        <v>469</v>
      </c>
      <c r="G27" s="72" t="s">
        <v>469</v>
      </c>
      <c r="H27" s="72" t="s">
        <v>469</v>
      </c>
      <c r="I27" s="72"/>
      <c r="J27" s="72"/>
      <c r="K27" s="71"/>
      <c r="L27" s="71"/>
    </row>
    <row r="28" spans="1:12" s="66" customFormat="1" ht="70.5" customHeight="1" x14ac:dyDescent="0.25">
      <c r="A28" s="74" t="s">
        <v>365</v>
      </c>
      <c r="B28" s="78" t="s">
        <v>370</v>
      </c>
      <c r="C28" s="72" t="s">
        <v>469</v>
      </c>
      <c r="D28" s="72" t="s">
        <v>469</v>
      </c>
      <c r="E28" s="72" t="s">
        <v>469</v>
      </c>
      <c r="F28" s="72" t="s">
        <v>469</v>
      </c>
      <c r="G28" s="72" t="s">
        <v>469</v>
      </c>
      <c r="H28" s="72" t="s">
        <v>469</v>
      </c>
      <c r="I28" s="72"/>
      <c r="J28" s="72"/>
      <c r="K28" s="71"/>
      <c r="L28" s="71"/>
    </row>
    <row r="29" spans="1:12" s="66" customFormat="1" ht="54" customHeight="1" x14ac:dyDescent="0.25">
      <c r="A29" s="74" t="s">
        <v>211</v>
      </c>
      <c r="B29" s="78" t="s">
        <v>369</v>
      </c>
      <c r="C29" s="72" t="s">
        <v>469</v>
      </c>
      <c r="D29" s="72" t="s">
        <v>469</v>
      </c>
      <c r="E29" s="72" t="s">
        <v>469</v>
      </c>
      <c r="F29" s="72" t="s">
        <v>469</v>
      </c>
      <c r="G29" s="72" t="s">
        <v>469</v>
      </c>
      <c r="H29" s="72" t="s">
        <v>469</v>
      </c>
      <c r="I29" s="72"/>
      <c r="J29" s="72"/>
      <c r="K29" s="71"/>
      <c r="L29" s="71"/>
    </row>
    <row r="30" spans="1:12" s="66" customFormat="1" ht="42" customHeight="1" x14ac:dyDescent="0.25">
      <c r="A30" s="74" t="s">
        <v>210</v>
      </c>
      <c r="B30" s="78" t="s">
        <v>371</v>
      </c>
      <c r="C30" s="72" t="s">
        <v>469</v>
      </c>
      <c r="D30" s="72" t="s">
        <v>469</v>
      </c>
      <c r="E30" s="72" t="s">
        <v>469</v>
      </c>
      <c r="F30" s="72" t="s">
        <v>469</v>
      </c>
      <c r="G30" s="72" t="s">
        <v>469</v>
      </c>
      <c r="H30" s="72" t="s">
        <v>469</v>
      </c>
      <c r="I30" s="72"/>
      <c r="J30" s="72"/>
      <c r="K30" s="71"/>
      <c r="L30" s="71"/>
    </row>
    <row r="31" spans="1:12" s="66" customFormat="1" ht="37.5" customHeight="1" x14ac:dyDescent="0.25">
      <c r="A31" s="74" t="s">
        <v>209</v>
      </c>
      <c r="B31" s="73" t="s">
        <v>367</v>
      </c>
      <c r="C31" s="72" t="s">
        <v>469</v>
      </c>
      <c r="D31" s="72" t="s">
        <v>469</v>
      </c>
      <c r="E31" s="72" t="s">
        <v>469</v>
      </c>
      <c r="F31" s="72" t="s">
        <v>469</v>
      </c>
      <c r="G31" s="72" t="s">
        <v>469</v>
      </c>
      <c r="H31" s="72" t="s">
        <v>469</v>
      </c>
      <c r="I31" s="72"/>
      <c r="J31" s="72"/>
      <c r="K31" s="71"/>
      <c r="L31" s="71"/>
    </row>
    <row r="32" spans="1:12" s="66" customFormat="1" ht="47.25" x14ac:dyDescent="0.25">
      <c r="A32" s="74" t="s">
        <v>207</v>
      </c>
      <c r="B32" s="73" t="s">
        <v>372</v>
      </c>
      <c r="C32" s="72" t="s">
        <v>469</v>
      </c>
      <c r="D32" s="72" t="s">
        <v>469</v>
      </c>
      <c r="E32" s="72" t="s">
        <v>469</v>
      </c>
      <c r="F32" s="72" t="s">
        <v>469</v>
      </c>
      <c r="G32" s="72" t="s">
        <v>469</v>
      </c>
      <c r="H32" s="72" t="s">
        <v>469</v>
      </c>
      <c r="I32" s="72"/>
      <c r="J32" s="72"/>
      <c r="K32" s="71"/>
      <c r="L32" s="71"/>
    </row>
    <row r="33" spans="1:12" s="66" customFormat="1" ht="37.5" customHeight="1" x14ac:dyDescent="0.25">
      <c r="A33" s="74" t="s">
        <v>383</v>
      </c>
      <c r="B33" s="73" t="s">
        <v>300</v>
      </c>
      <c r="C33" s="72" t="s">
        <v>469</v>
      </c>
      <c r="D33" s="72" t="s">
        <v>469</v>
      </c>
      <c r="E33" s="72" t="s">
        <v>469</v>
      </c>
      <c r="F33" s="72" t="s">
        <v>469</v>
      </c>
      <c r="G33" s="72" t="s">
        <v>469</v>
      </c>
      <c r="H33" s="72" t="s">
        <v>469</v>
      </c>
      <c r="I33" s="72"/>
      <c r="J33" s="72"/>
      <c r="K33" s="71"/>
      <c r="L33" s="71"/>
    </row>
    <row r="34" spans="1:12" s="66" customFormat="1" ht="47.25" customHeight="1" x14ac:dyDescent="0.25">
      <c r="A34" s="74" t="s">
        <v>384</v>
      </c>
      <c r="B34" s="73" t="s">
        <v>376</v>
      </c>
      <c r="C34" s="72" t="s">
        <v>469</v>
      </c>
      <c r="D34" s="72" t="s">
        <v>469</v>
      </c>
      <c r="E34" s="72" t="s">
        <v>469</v>
      </c>
      <c r="F34" s="72" t="s">
        <v>469</v>
      </c>
      <c r="G34" s="72" t="s">
        <v>469</v>
      </c>
      <c r="H34" s="72" t="s">
        <v>469</v>
      </c>
      <c r="I34" s="72"/>
      <c r="J34" s="72"/>
      <c r="K34" s="76"/>
      <c r="L34" s="71"/>
    </row>
    <row r="35" spans="1:12" s="66" customFormat="1" ht="49.5" customHeight="1" x14ac:dyDescent="0.25">
      <c r="A35" s="74" t="s">
        <v>385</v>
      </c>
      <c r="B35" s="73" t="s">
        <v>208</v>
      </c>
      <c r="C35" s="72" t="s">
        <v>469</v>
      </c>
      <c r="D35" s="72" t="s">
        <v>469</v>
      </c>
      <c r="E35" s="72" t="s">
        <v>469</v>
      </c>
      <c r="F35" s="72" t="s">
        <v>469</v>
      </c>
      <c r="G35" s="72" t="s">
        <v>469</v>
      </c>
      <c r="H35" s="72" t="s">
        <v>469</v>
      </c>
      <c r="I35" s="72"/>
      <c r="J35" s="72"/>
      <c r="K35" s="76"/>
      <c r="L35" s="71"/>
    </row>
    <row r="36" spans="1:12" ht="37.5" customHeight="1" x14ac:dyDescent="0.25">
      <c r="A36" s="74" t="s">
        <v>386</v>
      </c>
      <c r="B36" s="73" t="s">
        <v>368</v>
      </c>
      <c r="C36" s="72" t="s">
        <v>469</v>
      </c>
      <c r="D36" s="72" t="s">
        <v>469</v>
      </c>
      <c r="E36" s="72" t="s">
        <v>469</v>
      </c>
      <c r="F36" s="72" t="s">
        <v>469</v>
      </c>
      <c r="G36" s="72" t="s">
        <v>469</v>
      </c>
      <c r="H36" s="72" t="s">
        <v>469</v>
      </c>
      <c r="I36" s="72"/>
      <c r="J36" s="72"/>
      <c r="K36" s="71"/>
      <c r="L36" s="71"/>
    </row>
    <row r="37" spans="1:12" ht="47.25" x14ac:dyDescent="0.25">
      <c r="A37" s="74" t="s">
        <v>387</v>
      </c>
      <c r="B37" s="73" t="s">
        <v>206</v>
      </c>
      <c r="C37" s="72" t="s">
        <v>469</v>
      </c>
      <c r="D37" s="72" t="s">
        <v>469</v>
      </c>
      <c r="E37" s="72" t="s">
        <v>469</v>
      </c>
      <c r="F37" s="72" t="s">
        <v>469</v>
      </c>
      <c r="G37" s="72" t="s">
        <v>469</v>
      </c>
      <c r="H37" s="72" t="s">
        <v>469</v>
      </c>
      <c r="I37" s="72"/>
      <c r="J37" s="72"/>
      <c r="K37" s="71"/>
      <c r="L37" s="71"/>
    </row>
    <row r="38" spans="1:12" ht="47.25" x14ac:dyDescent="0.25">
      <c r="A38" s="74">
        <v>2</v>
      </c>
      <c r="B38" s="75" t="s">
        <v>205</v>
      </c>
      <c r="C38" s="72" t="s">
        <v>469</v>
      </c>
      <c r="D38" s="72" t="s">
        <v>469</v>
      </c>
      <c r="E38" s="72" t="s">
        <v>469</v>
      </c>
      <c r="F38" s="72" t="s">
        <v>469</v>
      </c>
      <c r="G38" s="72" t="s">
        <v>469</v>
      </c>
      <c r="H38" s="72" t="s">
        <v>469</v>
      </c>
      <c r="I38" s="72"/>
      <c r="J38" s="72"/>
      <c r="K38" s="71"/>
      <c r="L38" s="71"/>
    </row>
    <row r="39" spans="1:12" ht="63" x14ac:dyDescent="0.25">
      <c r="A39" s="171" t="s">
        <v>204</v>
      </c>
      <c r="B39" s="73" t="s">
        <v>373</v>
      </c>
      <c r="C39" s="72" t="s">
        <v>469</v>
      </c>
      <c r="D39" s="72" t="s">
        <v>469</v>
      </c>
      <c r="E39" s="72" t="s">
        <v>469</v>
      </c>
      <c r="F39" s="72" t="s">
        <v>469</v>
      </c>
      <c r="G39" s="72" t="s">
        <v>469</v>
      </c>
      <c r="H39" s="72" t="s">
        <v>469</v>
      </c>
      <c r="I39" s="72"/>
      <c r="J39" s="72"/>
      <c r="K39" s="71"/>
      <c r="L39" s="71"/>
    </row>
    <row r="40" spans="1:12" ht="33.75" customHeight="1" x14ac:dyDescent="0.25">
      <c r="A40" s="74" t="s">
        <v>203</v>
      </c>
      <c r="B40" s="73" t="s">
        <v>375</v>
      </c>
      <c r="C40" s="72" t="s">
        <v>469</v>
      </c>
      <c r="D40" s="72" t="s">
        <v>469</v>
      </c>
      <c r="E40" s="72" t="s">
        <v>469</v>
      </c>
      <c r="F40" s="72" t="s">
        <v>469</v>
      </c>
      <c r="G40" s="72" t="s">
        <v>469</v>
      </c>
      <c r="H40" s="72" t="s">
        <v>469</v>
      </c>
      <c r="I40" s="72"/>
      <c r="J40" s="72"/>
      <c r="K40" s="71"/>
      <c r="L40" s="71"/>
    </row>
    <row r="41" spans="1:12" ht="63" customHeight="1" x14ac:dyDescent="0.25">
      <c r="A41" s="74">
        <v>3</v>
      </c>
      <c r="B41" s="75" t="s">
        <v>453</v>
      </c>
      <c r="C41" s="72" t="s">
        <v>469</v>
      </c>
      <c r="D41" s="72" t="s">
        <v>469</v>
      </c>
      <c r="E41" s="72" t="s">
        <v>469</v>
      </c>
      <c r="F41" s="72" t="s">
        <v>469</v>
      </c>
      <c r="G41" s="72" t="s">
        <v>469</v>
      </c>
      <c r="H41" s="72" t="s">
        <v>469</v>
      </c>
      <c r="I41" s="72"/>
      <c r="J41" s="72"/>
      <c r="K41" s="71"/>
      <c r="L41" s="71"/>
    </row>
    <row r="42" spans="1:12" ht="58.5" customHeight="1" x14ac:dyDescent="0.25">
      <c r="A42" s="171" t="s">
        <v>202</v>
      </c>
      <c r="B42" s="73" t="s">
        <v>374</v>
      </c>
      <c r="C42" s="72" t="s">
        <v>469</v>
      </c>
      <c r="D42" s="72" t="s">
        <v>469</v>
      </c>
      <c r="E42" s="72" t="s">
        <v>469</v>
      </c>
      <c r="F42" s="72" t="s">
        <v>469</v>
      </c>
      <c r="G42" s="72" t="s">
        <v>469</v>
      </c>
      <c r="H42" s="72" t="s">
        <v>469</v>
      </c>
      <c r="I42" s="72"/>
      <c r="J42" s="72"/>
      <c r="K42" s="71"/>
      <c r="L42" s="71"/>
    </row>
    <row r="43" spans="1:12" ht="34.5" customHeight="1" x14ac:dyDescent="0.25">
      <c r="A43" s="74" t="s">
        <v>201</v>
      </c>
      <c r="B43" s="73" t="s">
        <v>200</v>
      </c>
      <c r="C43" s="72" t="s">
        <v>469</v>
      </c>
      <c r="D43" s="72" t="s">
        <v>469</v>
      </c>
      <c r="E43" s="72" t="s">
        <v>469</v>
      </c>
      <c r="F43" s="72" t="s">
        <v>469</v>
      </c>
      <c r="G43" s="72" t="s">
        <v>469</v>
      </c>
      <c r="H43" s="72" t="s">
        <v>469</v>
      </c>
      <c r="I43" s="72"/>
      <c r="J43" s="72"/>
      <c r="K43" s="71"/>
      <c r="L43" s="71"/>
    </row>
    <row r="44" spans="1:12" ht="24.75" customHeight="1" x14ac:dyDescent="0.25">
      <c r="A44" s="74" t="s">
        <v>199</v>
      </c>
      <c r="B44" s="73" t="s">
        <v>198</v>
      </c>
      <c r="C44" s="72" t="s">
        <v>469</v>
      </c>
      <c r="D44" s="72" t="s">
        <v>469</v>
      </c>
      <c r="E44" s="72" t="s">
        <v>469</v>
      </c>
      <c r="F44" s="72" t="s">
        <v>469</v>
      </c>
      <c r="G44" s="72" t="s">
        <v>469</v>
      </c>
      <c r="H44" s="72" t="s">
        <v>469</v>
      </c>
      <c r="I44" s="72"/>
      <c r="J44" s="72"/>
      <c r="K44" s="71"/>
      <c r="L44" s="71"/>
    </row>
    <row r="45" spans="1:12" ht="90.75" customHeight="1" x14ac:dyDescent="0.25">
      <c r="A45" s="74" t="s">
        <v>197</v>
      </c>
      <c r="B45" s="73" t="s">
        <v>379</v>
      </c>
      <c r="C45" s="72" t="s">
        <v>469</v>
      </c>
      <c r="D45" s="72" t="s">
        <v>469</v>
      </c>
      <c r="E45" s="72" t="s">
        <v>469</v>
      </c>
      <c r="F45" s="72" t="s">
        <v>469</v>
      </c>
      <c r="G45" s="72" t="s">
        <v>469</v>
      </c>
      <c r="H45" s="72" t="s">
        <v>469</v>
      </c>
      <c r="I45" s="72"/>
      <c r="J45" s="72"/>
      <c r="K45" s="71"/>
      <c r="L45" s="71"/>
    </row>
    <row r="46" spans="1:12" ht="167.25" customHeight="1" x14ac:dyDescent="0.25">
      <c r="A46" s="74" t="s">
        <v>195</v>
      </c>
      <c r="B46" s="73" t="s">
        <v>377</v>
      </c>
      <c r="C46" s="72" t="s">
        <v>469</v>
      </c>
      <c r="D46" s="72" t="s">
        <v>469</v>
      </c>
      <c r="E46" s="72" t="s">
        <v>469</v>
      </c>
      <c r="F46" s="72" t="s">
        <v>469</v>
      </c>
      <c r="G46" s="72" t="s">
        <v>469</v>
      </c>
      <c r="H46" s="72" t="s">
        <v>469</v>
      </c>
      <c r="I46" s="72"/>
      <c r="J46" s="72"/>
      <c r="K46" s="71"/>
      <c r="L46" s="71"/>
    </row>
    <row r="47" spans="1:12" ht="30.75" customHeight="1" x14ac:dyDescent="0.25">
      <c r="A47" s="74" t="s">
        <v>468</v>
      </c>
      <c r="B47" s="73" t="s">
        <v>196</v>
      </c>
      <c r="C47" s="72" t="s">
        <v>469</v>
      </c>
      <c r="D47" s="72" t="s">
        <v>469</v>
      </c>
      <c r="E47" s="72" t="s">
        <v>469</v>
      </c>
      <c r="F47" s="72" t="s">
        <v>469</v>
      </c>
      <c r="G47" s="72" t="s">
        <v>469</v>
      </c>
      <c r="H47" s="72" t="s">
        <v>469</v>
      </c>
      <c r="I47" s="72"/>
      <c r="J47" s="72"/>
      <c r="K47" s="71"/>
      <c r="L47" s="71"/>
    </row>
    <row r="48" spans="1:12" ht="37.5" customHeight="1" x14ac:dyDescent="0.25">
      <c r="A48" s="74">
        <v>4</v>
      </c>
      <c r="B48" s="75" t="s">
        <v>194</v>
      </c>
      <c r="C48" s="72" t="s">
        <v>469</v>
      </c>
      <c r="D48" s="72" t="s">
        <v>469</v>
      </c>
      <c r="E48" s="72" t="s">
        <v>469</v>
      </c>
      <c r="F48" s="72" t="s">
        <v>469</v>
      </c>
      <c r="G48" s="72" t="s">
        <v>469</v>
      </c>
      <c r="H48" s="72" t="s">
        <v>469</v>
      </c>
      <c r="I48" s="72"/>
      <c r="J48" s="72"/>
      <c r="K48" s="71"/>
      <c r="L48" s="71"/>
    </row>
    <row r="49" spans="1:12" ht="35.25" customHeight="1" x14ac:dyDescent="0.25">
      <c r="A49" s="74" t="s">
        <v>193</v>
      </c>
      <c r="B49" s="73" t="s">
        <v>192</v>
      </c>
      <c r="C49" s="72" t="s">
        <v>469</v>
      </c>
      <c r="D49" s="72" t="s">
        <v>469</v>
      </c>
      <c r="E49" s="72" t="s">
        <v>469</v>
      </c>
      <c r="F49" s="72" t="s">
        <v>469</v>
      </c>
      <c r="G49" s="72" t="s">
        <v>469</v>
      </c>
      <c r="H49" s="72" t="s">
        <v>469</v>
      </c>
      <c r="I49" s="72"/>
      <c r="J49" s="72"/>
      <c r="K49" s="71"/>
      <c r="L49" s="71"/>
    </row>
    <row r="50" spans="1:12" ht="86.25" customHeight="1" x14ac:dyDescent="0.25">
      <c r="A50" s="74" t="s">
        <v>191</v>
      </c>
      <c r="B50" s="73" t="s">
        <v>378</v>
      </c>
      <c r="C50" s="72" t="s">
        <v>469</v>
      </c>
      <c r="D50" s="72" t="s">
        <v>469</v>
      </c>
      <c r="E50" s="72" t="s">
        <v>469</v>
      </c>
      <c r="F50" s="72" t="s">
        <v>469</v>
      </c>
      <c r="G50" s="72" t="s">
        <v>469</v>
      </c>
      <c r="H50" s="72" t="s">
        <v>469</v>
      </c>
      <c r="I50" s="72"/>
      <c r="J50" s="72"/>
      <c r="K50" s="71"/>
      <c r="L50" s="71"/>
    </row>
    <row r="51" spans="1:12" ht="77.25" customHeight="1" x14ac:dyDescent="0.25">
      <c r="A51" s="74" t="s">
        <v>189</v>
      </c>
      <c r="B51" s="73" t="s">
        <v>380</v>
      </c>
      <c r="C51" s="72" t="s">
        <v>469</v>
      </c>
      <c r="D51" s="72" t="s">
        <v>469</v>
      </c>
      <c r="E51" s="72" t="s">
        <v>469</v>
      </c>
      <c r="F51" s="72" t="s">
        <v>469</v>
      </c>
      <c r="G51" s="72" t="s">
        <v>469</v>
      </c>
      <c r="H51" s="72" t="s">
        <v>469</v>
      </c>
      <c r="I51" s="72"/>
      <c r="J51" s="72"/>
      <c r="K51" s="71"/>
      <c r="L51" s="71"/>
    </row>
    <row r="52" spans="1:12" ht="71.25" customHeight="1" x14ac:dyDescent="0.25">
      <c r="A52" s="74" t="s">
        <v>187</v>
      </c>
      <c r="B52" s="73" t="s">
        <v>190</v>
      </c>
      <c r="C52" s="72" t="s">
        <v>469</v>
      </c>
      <c r="D52" s="72" t="s">
        <v>469</v>
      </c>
      <c r="E52" s="72" t="s">
        <v>469</v>
      </c>
      <c r="F52" s="72" t="s">
        <v>469</v>
      </c>
      <c r="G52" s="72" t="s">
        <v>469</v>
      </c>
      <c r="H52" s="72" t="s">
        <v>469</v>
      </c>
      <c r="I52" s="72"/>
      <c r="J52" s="72"/>
      <c r="K52" s="71"/>
      <c r="L52" s="71"/>
    </row>
    <row r="53" spans="1:12" ht="48" customHeight="1" x14ac:dyDescent="0.25">
      <c r="A53" s="74" t="s">
        <v>382</v>
      </c>
      <c r="B53" s="134" t="s">
        <v>381</v>
      </c>
      <c r="C53" s="187" t="s">
        <v>481</v>
      </c>
      <c r="D53" s="172" t="s">
        <v>481</v>
      </c>
      <c r="E53" s="170"/>
      <c r="F53" s="172"/>
      <c r="G53" s="187">
        <v>44926</v>
      </c>
      <c r="H53" s="187">
        <v>44926</v>
      </c>
      <c r="I53" s="72"/>
      <c r="J53" s="72"/>
      <c r="K53" s="71"/>
      <c r="L53" s="71"/>
    </row>
    <row r="54" spans="1:12" ht="46.5" customHeight="1" x14ac:dyDescent="0.25">
      <c r="A54" s="74" t="s">
        <v>456</v>
      </c>
      <c r="B54" s="73" t="s">
        <v>188</v>
      </c>
      <c r="C54" s="72" t="s">
        <v>469</v>
      </c>
      <c r="D54" s="72" t="s">
        <v>469</v>
      </c>
      <c r="E54" s="72" t="s">
        <v>469</v>
      </c>
      <c r="F54" s="72" t="s">
        <v>469</v>
      </c>
      <c r="G54" s="72" t="s">
        <v>469</v>
      </c>
      <c r="H54" s="72" t="s">
        <v>469</v>
      </c>
      <c r="I54" s="72"/>
      <c r="J54" s="72"/>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70" zoomScaleNormal="70" zoomScaleSheetLayoutView="70" workbookViewId="0">
      <selection activeCell="AB35" sqref="AB35:AC3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7109375" style="65" customWidth="1"/>
    <col min="9" max="9" width="7.140625" style="65" customWidth="1"/>
    <col min="10" max="10" width="10.28515625" style="65" customWidth="1"/>
    <col min="11" max="11" width="8.42578125" style="65" customWidth="1"/>
    <col min="12" max="12" width="10.5703125" style="64" customWidth="1"/>
    <col min="13" max="13" width="7.85546875" style="64" customWidth="1"/>
    <col min="14" max="14" width="11.42578125" style="64" customWidth="1"/>
    <col min="15" max="21" width="6.140625" style="64" customWidth="1"/>
    <col min="22" max="22" width="10.85546875" style="64" customWidth="1"/>
    <col min="23" max="25" width="6.140625" style="64" customWidth="1"/>
    <col min="26" max="26" width="10"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5"/>
      <c r="B5" s="65"/>
      <c r="C5" s="65"/>
      <c r="D5" s="65"/>
      <c r="E5" s="65"/>
      <c r="F5" s="65"/>
      <c r="L5" s="65"/>
      <c r="M5" s="65"/>
      <c r="AC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06" t="str">
        <f>'1. паспорт местоположение'!A12:C12</f>
        <v>M_PO3500.0001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0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81" t="s">
        <v>423</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191" customFormat="1" ht="33" customHeight="1" x14ac:dyDescent="0.25">
      <c r="A20" s="378" t="s">
        <v>186</v>
      </c>
      <c r="B20" s="378" t="s">
        <v>185</v>
      </c>
      <c r="C20" s="366" t="s">
        <v>184</v>
      </c>
      <c r="D20" s="366"/>
      <c r="E20" s="382" t="s">
        <v>183</v>
      </c>
      <c r="F20" s="382"/>
      <c r="G20" s="383" t="s">
        <v>536</v>
      </c>
      <c r="H20" s="375" t="s">
        <v>537</v>
      </c>
      <c r="I20" s="376"/>
      <c r="J20" s="376"/>
      <c r="K20" s="376"/>
      <c r="L20" s="375" t="s">
        <v>538</v>
      </c>
      <c r="M20" s="376"/>
      <c r="N20" s="376"/>
      <c r="O20" s="376"/>
      <c r="P20" s="375" t="s">
        <v>539</v>
      </c>
      <c r="Q20" s="376"/>
      <c r="R20" s="376"/>
      <c r="S20" s="376"/>
      <c r="T20" s="375" t="s">
        <v>540</v>
      </c>
      <c r="U20" s="376"/>
      <c r="V20" s="376"/>
      <c r="W20" s="376"/>
      <c r="X20" s="375" t="s">
        <v>541</v>
      </c>
      <c r="Y20" s="376"/>
      <c r="Z20" s="376"/>
      <c r="AA20" s="376"/>
      <c r="AB20" s="385" t="s">
        <v>182</v>
      </c>
      <c r="AC20" s="386"/>
    </row>
    <row r="21" spans="1:35" s="191" customFormat="1" ht="81.75" customHeight="1" x14ac:dyDescent="0.25">
      <c r="A21" s="379"/>
      <c r="B21" s="379"/>
      <c r="C21" s="366"/>
      <c r="D21" s="366"/>
      <c r="E21" s="382"/>
      <c r="F21" s="382"/>
      <c r="G21" s="384"/>
      <c r="H21" s="366" t="s">
        <v>3</v>
      </c>
      <c r="I21" s="366"/>
      <c r="J21" s="366" t="s">
        <v>480</v>
      </c>
      <c r="K21" s="366"/>
      <c r="L21" s="366" t="s">
        <v>3</v>
      </c>
      <c r="M21" s="366"/>
      <c r="N21" s="366" t="s">
        <v>480</v>
      </c>
      <c r="O21" s="366"/>
      <c r="P21" s="366" t="s">
        <v>3</v>
      </c>
      <c r="Q21" s="366"/>
      <c r="R21" s="366" t="s">
        <v>480</v>
      </c>
      <c r="S21" s="366"/>
      <c r="T21" s="366" t="s">
        <v>3</v>
      </c>
      <c r="U21" s="366"/>
      <c r="V21" s="366" t="s">
        <v>480</v>
      </c>
      <c r="W21" s="366"/>
      <c r="X21" s="366" t="s">
        <v>3</v>
      </c>
      <c r="Y21" s="366"/>
      <c r="Z21" s="366" t="s">
        <v>480</v>
      </c>
      <c r="AA21" s="366"/>
      <c r="AB21" s="387"/>
      <c r="AC21" s="388"/>
    </row>
    <row r="22" spans="1:35" s="191" customFormat="1" ht="89.25" customHeight="1" x14ac:dyDescent="0.3">
      <c r="A22" s="380"/>
      <c r="B22" s="380"/>
      <c r="C22" s="213" t="s">
        <v>3</v>
      </c>
      <c r="D22" s="213" t="s">
        <v>480</v>
      </c>
      <c r="E22" s="212" t="s">
        <v>542</v>
      </c>
      <c r="F22" s="212" t="s">
        <v>543</v>
      </c>
      <c r="G22" s="363"/>
      <c r="H22" s="211" t="s">
        <v>405</v>
      </c>
      <c r="I22" s="211" t="s">
        <v>406</v>
      </c>
      <c r="J22" s="211" t="s">
        <v>405</v>
      </c>
      <c r="K22" s="211" t="s">
        <v>406</v>
      </c>
      <c r="L22" s="211" t="s">
        <v>405</v>
      </c>
      <c r="M22" s="211" t="s">
        <v>406</v>
      </c>
      <c r="N22" s="211" t="s">
        <v>405</v>
      </c>
      <c r="O22" s="211" t="s">
        <v>406</v>
      </c>
      <c r="P22" s="211" t="s">
        <v>405</v>
      </c>
      <c r="Q22" s="211" t="s">
        <v>406</v>
      </c>
      <c r="R22" s="211" t="s">
        <v>405</v>
      </c>
      <c r="S22" s="211" t="s">
        <v>406</v>
      </c>
      <c r="T22" s="211" t="s">
        <v>405</v>
      </c>
      <c r="U22" s="211" t="s">
        <v>406</v>
      </c>
      <c r="V22" s="211" t="s">
        <v>405</v>
      </c>
      <c r="W22" s="211" t="s">
        <v>406</v>
      </c>
      <c r="X22" s="211" t="s">
        <v>405</v>
      </c>
      <c r="Y22" s="211" t="s">
        <v>406</v>
      </c>
      <c r="Z22" s="211" t="s">
        <v>405</v>
      </c>
      <c r="AA22" s="211" t="s">
        <v>406</v>
      </c>
      <c r="AB22" s="213" t="s">
        <v>181</v>
      </c>
      <c r="AC22" s="213" t="s">
        <v>480</v>
      </c>
      <c r="AE22" s="192"/>
      <c r="AF22" s="192"/>
      <c r="AG22" s="192"/>
      <c r="AH22" s="192"/>
      <c r="AI22" s="193"/>
    </row>
    <row r="23" spans="1:35" s="191" customFormat="1"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c r="AE23" s="193"/>
      <c r="AF23" s="193"/>
      <c r="AG23" s="193"/>
      <c r="AH23" s="193"/>
      <c r="AI23" s="193"/>
    </row>
    <row r="24" spans="1:35" s="191" customFormat="1" ht="47.25" customHeight="1" x14ac:dyDescent="0.25">
      <c r="A24" s="194">
        <v>1</v>
      </c>
      <c r="B24" s="195" t="s">
        <v>180</v>
      </c>
      <c r="C24" s="196" t="s">
        <v>481</v>
      </c>
      <c r="D24" s="196">
        <v>31.251000000000001</v>
      </c>
      <c r="E24" s="214">
        <v>31.251000000000001</v>
      </c>
      <c r="F24" s="214">
        <v>31.251000000000001</v>
      </c>
      <c r="G24" s="214">
        <v>31.251000000000001</v>
      </c>
      <c r="H24" s="196" t="s">
        <v>481</v>
      </c>
      <c r="I24" s="196"/>
      <c r="J24" s="196">
        <v>0</v>
      </c>
      <c r="K24" s="196"/>
      <c r="L24" s="196" t="s">
        <v>481</v>
      </c>
      <c r="M24" s="196"/>
      <c r="N24" s="196">
        <v>0</v>
      </c>
      <c r="O24" s="196"/>
      <c r="P24" s="196" t="s">
        <v>481</v>
      </c>
      <c r="Q24" s="196"/>
      <c r="R24" s="196">
        <v>0</v>
      </c>
      <c r="S24" s="196"/>
      <c r="T24" s="196" t="s">
        <v>481</v>
      </c>
      <c r="U24" s="196"/>
      <c r="V24" s="196">
        <v>0</v>
      </c>
      <c r="W24" s="196"/>
      <c r="X24" s="196" t="s">
        <v>481</v>
      </c>
      <c r="Y24" s="196"/>
      <c r="Z24" s="196">
        <v>0</v>
      </c>
      <c r="AA24" s="196"/>
      <c r="AB24" s="196" t="s">
        <v>481</v>
      </c>
      <c r="AC24" s="214">
        <v>31.251000000000001</v>
      </c>
    </row>
    <row r="25" spans="1:35" s="191" customFormat="1" ht="24" customHeight="1" x14ac:dyDescent="0.25">
      <c r="A25" s="197" t="s">
        <v>179</v>
      </c>
      <c r="B25" s="198" t="s">
        <v>178</v>
      </c>
      <c r="C25" s="196"/>
      <c r="D25" s="196"/>
      <c r="E25" s="214"/>
      <c r="F25" s="214"/>
      <c r="G25" s="214"/>
      <c r="H25" s="196" t="s">
        <v>481</v>
      </c>
      <c r="I25" s="196"/>
      <c r="J25" s="196">
        <v>0</v>
      </c>
      <c r="K25" s="196"/>
      <c r="L25" s="196" t="s">
        <v>481</v>
      </c>
      <c r="M25" s="196"/>
      <c r="N25" s="196">
        <v>0</v>
      </c>
      <c r="O25" s="196"/>
      <c r="P25" s="196" t="s">
        <v>481</v>
      </c>
      <c r="Q25" s="196"/>
      <c r="R25" s="196">
        <v>0</v>
      </c>
      <c r="S25" s="196"/>
      <c r="T25" s="196" t="s">
        <v>481</v>
      </c>
      <c r="U25" s="196"/>
      <c r="V25" s="196">
        <v>0</v>
      </c>
      <c r="W25" s="196"/>
      <c r="X25" s="196" t="s">
        <v>481</v>
      </c>
      <c r="Y25" s="196"/>
      <c r="Z25" s="196">
        <v>0</v>
      </c>
      <c r="AA25" s="196"/>
      <c r="AB25" s="196" t="s">
        <v>481</v>
      </c>
      <c r="AC25" s="214">
        <v>0</v>
      </c>
    </row>
    <row r="26" spans="1:35" s="191" customFormat="1" x14ac:dyDescent="0.25">
      <c r="A26" s="197" t="s">
        <v>177</v>
      </c>
      <c r="B26" s="198" t="s">
        <v>176</v>
      </c>
      <c r="C26" s="196"/>
      <c r="D26" s="196"/>
      <c r="E26" s="214"/>
      <c r="F26" s="214"/>
      <c r="G26" s="214"/>
      <c r="H26" s="196" t="s">
        <v>481</v>
      </c>
      <c r="I26" s="196"/>
      <c r="J26" s="196">
        <v>0</v>
      </c>
      <c r="K26" s="196"/>
      <c r="L26" s="196" t="s">
        <v>481</v>
      </c>
      <c r="M26" s="196"/>
      <c r="N26" s="196">
        <v>0</v>
      </c>
      <c r="O26" s="196"/>
      <c r="P26" s="196" t="s">
        <v>481</v>
      </c>
      <c r="Q26" s="196"/>
      <c r="R26" s="196">
        <v>0</v>
      </c>
      <c r="S26" s="196"/>
      <c r="T26" s="196" t="s">
        <v>481</v>
      </c>
      <c r="U26" s="196"/>
      <c r="V26" s="196">
        <v>0</v>
      </c>
      <c r="W26" s="196"/>
      <c r="X26" s="196" t="s">
        <v>481</v>
      </c>
      <c r="Y26" s="196"/>
      <c r="Z26" s="196">
        <v>0</v>
      </c>
      <c r="AA26" s="196"/>
      <c r="AB26" s="196" t="s">
        <v>481</v>
      </c>
      <c r="AC26" s="214">
        <v>0</v>
      </c>
    </row>
    <row r="27" spans="1:35" s="191" customFormat="1" ht="31.5" x14ac:dyDescent="0.25">
      <c r="A27" s="197" t="s">
        <v>175</v>
      </c>
      <c r="B27" s="198" t="s">
        <v>363</v>
      </c>
      <c r="C27" s="196"/>
      <c r="D27" s="196"/>
      <c r="E27" s="214"/>
      <c r="F27" s="214"/>
      <c r="G27" s="214"/>
      <c r="H27" s="196" t="s">
        <v>481</v>
      </c>
      <c r="I27" s="196"/>
      <c r="J27" s="196">
        <v>0</v>
      </c>
      <c r="K27" s="196"/>
      <c r="L27" s="196" t="s">
        <v>481</v>
      </c>
      <c r="M27" s="196"/>
      <c r="N27" s="196">
        <v>0</v>
      </c>
      <c r="O27" s="196"/>
      <c r="P27" s="196" t="s">
        <v>481</v>
      </c>
      <c r="Q27" s="196"/>
      <c r="R27" s="196">
        <v>0</v>
      </c>
      <c r="S27" s="196"/>
      <c r="T27" s="196" t="s">
        <v>481</v>
      </c>
      <c r="U27" s="196"/>
      <c r="V27" s="196">
        <v>0</v>
      </c>
      <c r="W27" s="196"/>
      <c r="X27" s="196" t="s">
        <v>481</v>
      </c>
      <c r="Y27" s="196"/>
      <c r="Z27" s="196">
        <v>0</v>
      </c>
      <c r="AA27" s="196"/>
      <c r="AB27" s="196" t="s">
        <v>481</v>
      </c>
      <c r="AC27" s="214">
        <v>0</v>
      </c>
    </row>
    <row r="28" spans="1:35" s="191" customFormat="1" x14ac:dyDescent="0.25">
      <c r="A28" s="197" t="s">
        <v>174</v>
      </c>
      <c r="B28" s="198" t="s">
        <v>173</v>
      </c>
      <c r="C28" s="196"/>
      <c r="D28" s="196"/>
      <c r="E28" s="214"/>
      <c r="F28" s="214"/>
      <c r="G28" s="214"/>
      <c r="H28" s="196" t="s">
        <v>481</v>
      </c>
      <c r="I28" s="196"/>
      <c r="J28" s="196">
        <v>0</v>
      </c>
      <c r="K28" s="196"/>
      <c r="L28" s="196" t="s">
        <v>481</v>
      </c>
      <c r="M28" s="196"/>
      <c r="N28" s="196">
        <v>0</v>
      </c>
      <c r="O28" s="196"/>
      <c r="P28" s="196" t="s">
        <v>481</v>
      </c>
      <c r="Q28" s="196"/>
      <c r="R28" s="196">
        <v>0</v>
      </c>
      <c r="S28" s="196"/>
      <c r="T28" s="196" t="s">
        <v>481</v>
      </c>
      <c r="U28" s="196"/>
      <c r="V28" s="196">
        <v>0</v>
      </c>
      <c r="W28" s="196"/>
      <c r="X28" s="196" t="s">
        <v>481</v>
      </c>
      <c r="Y28" s="196"/>
      <c r="Z28" s="196">
        <v>0</v>
      </c>
      <c r="AA28" s="196"/>
      <c r="AB28" s="196" t="s">
        <v>481</v>
      </c>
      <c r="AC28" s="214">
        <v>0</v>
      </c>
    </row>
    <row r="29" spans="1:35" s="191" customFormat="1" x14ac:dyDescent="0.25">
      <c r="A29" s="197" t="s">
        <v>172</v>
      </c>
      <c r="B29" s="199" t="s">
        <v>171</v>
      </c>
      <c r="C29" s="196"/>
      <c r="D29" s="196"/>
      <c r="E29" s="214"/>
      <c r="F29" s="214"/>
      <c r="G29" s="214"/>
      <c r="H29" s="196" t="s">
        <v>481</v>
      </c>
      <c r="I29" s="196"/>
      <c r="J29" s="196">
        <v>0</v>
      </c>
      <c r="K29" s="196"/>
      <c r="L29" s="196" t="s">
        <v>481</v>
      </c>
      <c r="M29" s="196"/>
      <c r="N29" s="196">
        <v>0</v>
      </c>
      <c r="O29" s="196"/>
      <c r="P29" s="196" t="s">
        <v>481</v>
      </c>
      <c r="Q29" s="196"/>
      <c r="R29" s="196">
        <v>0</v>
      </c>
      <c r="S29" s="196"/>
      <c r="T29" s="196" t="s">
        <v>481</v>
      </c>
      <c r="U29" s="196"/>
      <c r="V29" s="196">
        <v>0</v>
      </c>
      <c r="W29" s="196"/>
      <c r="X29" s="196" t="s">
        <v>481</v>
      </c>
      <c r="Y29" s="196"/>
      <c r="Z29" s="196">
        <v>0</v>
      </c>
      <c r="AA29" s="196"/>
      <c r="AB29" s="196" t="s">
        <v>481</v>
      </c>
      <c r="AC29" s="214">
        <v>0</v>
      </c>
    </row>
    <row r="30" spans="1:35" s="191" customFormat="1" ht="47.25" x14ac:dyDescent="0.25">
      <c r="A30" s="194" t="s">
        <v>64</v>
      </c>
      <c r="B30" s="195" t="s">
        <v>170</v>
      </c>
      <c r="C30" s="196" t="s">
        <v>481</v>
      </c>
      <c r="D30" s="196">
        <f>D34</f>
        <v>26.5668333333333</v>
      </c>
      <c r="E30" s="214">
        <f t="shared" ref="E30:F30" si="0">E34</f>
        <v>0</v>
      </c>
      <c r="F30" s="214">
        <f t="shared" si="0"/>
        <v>0</v>
      </c>
      <c r="G30" s="214">
        <f>G34</f>
        <v>26.5668333333333</v>
      </c>
      <c r="H30" s="196" t="s">
        <v>481</v>
      </c>
      <c r="I30" s="196"/>
      <c r="J30" s="196">
        <v>0</v>
      </c>
      <c r="K30" s="196"/>
      <c r="L30" s="196" t="s">
        <v>481</v>
      </c>
      <c r="M30" s="196"/>
      <c r="N30" s="196">
        <v>0</v>
      </c>
      <c r="O30" s="196"/>
      <c r="P30" s="196" t="s">
        <v>481</v>
      </c>
      <c r="Q30" s="196"/>
      <c r="R30" s="196">
        <v>0</v>
      </c>
      <c r="S30" s="196"/>
      <c r="T30" s="196" t="s">
        <v>481</v>
      </c>
      <c r="U30" s="196"/>
      <c r="V30" s="196">
        <v>0</v>
      </c>
      <c r="W30" s="196"/>
      <c r="X30" s="196" t="s">
        <v>481</v>
      </c>
      <c r="Y30" s="196"/>
      <c r="Z30" s="196">
        <v>0</v>
      </c>
      <c r="AA30" s="196"/>
      <c r="AB30" s="196" t="s">
        <v>481</v>
      </c>
      <c r="AC30" s="214">
        <f>AC34</f>
        <v>26.5668333333333</v>
      </c>
    </row>
    <row r="31" spans="1:35" s="191" customFormat="1" x14ac:dyDescent="0.25">
      <c r="A31" s="194" t="s">
        <v>169</v>
      </c>
      <c r="B31" s="198" t="s">
        <v>168</v>
      </c>
      <c r="C31" s="196" t="s">
        <v>481</v>
      </c>
      <c r="D31" s="196">
        <v>0</v>
      </c>
      <c r="E31" s="196"/>
      <c r="F31" s="196"/>
      <c r="G31" s="214">
        <v>0</v>
      </c>
      <c r="H31" s="196"/>
      <c r="I31" s="196"/>
      <c r="J31" s="196"/>
      <c r="K31" s="196"/>
      <c r="L31" s="196"/>
      <c r="M31" s="196"/>
      <c r="N31" s="196"/>
      <c r="O31" s="196"/>
      <c r="P31" s="196"/>
      <c r="Q31" s="196"/>
      <c r="R31" s="196"/>
      <c r="S31" s="196"/>
      <c r="T31" s="196"/>
      <c r="U31" s="196"/>
      <c r="V31" s="196"/>
      <c r="W31" s="196"/>
      <c r="X31" s="196"/>
      <c r="Y31" s="196"/>
      <c r="Z31" s="196"/>
      <c r="AA31" s="196"/>
      <c r="AB31" s="196">
        <v>0</v>
      </c>
      <c r="AC31" s="214">
        <v>0</v>
      </c>
    </row>
    <row r="32" spans="1:35" s="191" customFormat="1" ht="31.5" x14ac:dyDescent="0.25">
      <c r="A32" s="194" t="s">
        <v>167</v>
      </c>
      <c r="B32" s="198" t="s">
        <v>166</v>
      </c>
      <c r="C32" s="196" t="s">
        <v>481</v>
      </c>
      <c r="D32" s="196">
        <v>0</v>
      </c>
      <c r="E32" s="196"/>
      <c r="F32" s="196"/>
      <c r="G32" s="214">
        <v>0</v>
      </c>
      <c r="H32" s="196"/>
      <c r="I32" s="196"/>
      <c r="J32" s="196"/>
      <c r="K32" s="196"/>
      <c r="L32" s="196"/>
      <c r="M32" s="196"/>
      <c r="N32" s="196"/>
      <c r="O32" s="196"/>
      <c r="P32" s="196"/>
      <c r="Q32" s="196"/>
      <c r="R32" s="196"/>
      <c r="S32" s="196"/>
      <c r="T32" s="196"/>
      <c r="U32" s="196"/>
      <c r="V32" s="196"/>
      <c r="W32" s="196"/>
      <c r="X32" s="196"/>
      <c r="Y32" s="196"/>
      <c r="Z32" s="196"/>
      <c r="AA32" s="196"/>
      <c r="AB32" s="196">
        <v>0</v>
      </c>
      <c r="AC32" s="214">
        <v>0</v>
      </c>
    </row>
    <row r="33" spans="1:29" s="191" customFormat="1" x14ac:dyDescent="0.25">
      <c r="A33" s="194" t="s">
        <v>165</v>
      </c>
      <c r="B33" s="198" t="s">
        <v>164</v>
      </c>
      <c r="C33" s="196" t="s">
        <v>481</v>
      </c>
      <c r="D33" s="196">
        <v>0</v>
      </c>
      <c r="E33" s="196"/>
      <c r="F33" s="196"/>
      <c r="G33" s="214">
        <v>0</v>
      </c>
      <c r="H33" s="196"/>
      <c r="I33" s="196"/>
      <c r="J33" s="196"/>
      <c r="K33" s="196"/>
      <c r="L33" s="196"/>
      <c r="M33" s="196"/>
      <c r="N33" s="196"/>
      <c r="O33" s="196"/>
      <c r="P33" s="196"/>
      <c r="Q33" s="196"/>
      <c r="R33" s="196"/>
      <c r="S33" s="196"/>
      <c r="T33" s="196"/>
      <c r="U33" s="196"/>
      <c r="V33" s="196"/>
      <c r="W33" s="196"/>
      <c r="X33" s="196"/>
      <c r="Y33" s="196"/>
      <c r="Z33" s="196"/>
      <c r="AA33" s="196"/>
      <c r="AB33" s="196">
        <v>0</v>
      </c>
      <c r="AC33" s="214">
        <v>0</v>
      </c>
    </row>
    <row r="34" spans="1:29" s="191" customFormat="1" x14ac:dyDescent="0.25">
      <c r="A34" s="194" t="s">
        <v>163</v>
      </c>
      <c r="B34" s="198" t="s">
        <v>162</v>
      </c>
      <c r="C34" s="196" t="s">
        <v>481</v>
      </c>
      <c r="D34" s="210">
        <v>26.5668333333333</v>
      </c>
      <c r="E34" s="196"/>
      <c r="F34" s="196"/>
      <c r="G34" s="210">
        <v>26.5668333333333</v>
      </c>
      <c r="H34" s="196"/>
      <c r="I34" s="196"/>
      <c r="J34" s="196"/>
      <c r="K34" s="196"/>
      <c r="L34" s="196"/>
      <c r="M34" s="196"/>
      <c r="N34" s="196"/>
      <c r="O34" s="196"/>
      <c r="P34" s="196"/>
      <c r="Q34" s="196"/>
      <c r="R34" s="196"/>
      <c r="S34" s="196"/>
      <c r="T34" s="196"/>
      <c r="U34" s="196"/>
      <c r="V34" s="196"/>
      <c r="W34" s="196"/>
      <c r="X34" s="196"/>
      <c r="Y34" s="196"/>
      <c r="Z34" s="196"/>
      <c r="AA34" s="196"/>
      <c r="AB34" s="196">
        <v>0</v>
      </c>
      <c r="AC34" s="210">
        <v>26.5668333333333</v>
      </c>
    </row>
    <row r="35" spans="1:29" s="191" customFormat="1" ht="31.5" x14ac:dyDescent="0.25">
      <c r="A35" s="194" t="s">
        <v>63</v>
      </c>
      <c r="B35" s="195" t="s">
        <v>161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1" customFormat="1" ht="31.5" x14ac:dyDescent="0.25">
      <c r="A36" s="197" t="s">
        <v>160</v>
      </c>
      <c r="B36" s="200" t="s">
        <v>483</v>
      </c>
      <c r="C36" s="196"/>
      <c r="D36" s="196"/>
      <c r="E36" s="196"/>
      <c r="F36" s="196"/>
      <c r="G36" s="214">
        <v>8.4060000000000006</v>
      </c>
      <c r="H36" s="196" t="s">
        <v>481</v>
      </c>
      <c r="I36" s="196" t="s">
        <v>481</v>
      </c>
      <c r="J36" s="196">
        <v>0</v>
      </c>
      <c r="K36" s="196" t="s">
        <v>475</v>
      </c>
      <c r="L36" s="196" t="s">
        <v>481</v>
      </c>
      <c r="M36" s="196" t="s">
        <v>481</v>
      </c>
      <c r="N36" s="196">
        <v>0</v>
      </c>
      <c r="O36" s="196" t="s">
        <v>475</v>
      </c>
      <c r="P36" s="196" t="s">
        <v>481</v>
      </c>
      <c r="Q36" s="196" t="s">
        <v>481</v>
      </c>
      <c r="R36" s="196">
        <v>0</v>
      </c>
      <c r="S36" s="196" t="s">
        <v>475</v>
      </c>
      <c r="T36" s="196" t="s">
        <v>481</v>
      </c>
      <c r="U36" s="196" t="s">
        <v>481</v>
      </c>
      <c r="V36" s="196">
        <v>0</v>
      </c>
      <c r="W36" s="196" t="s">
        <v>475</v>
      </c>
      <c r="X36" s="196" t="s">
        <v>481</v>
      </c>
      <c r="Y36" s="196" t="s">
        <v>481</v>
      </c>
      <c r="Z36" s="196">
        <v>0</v>
      </c>
      <c r="AA36" s="196"/>
      <c r="AB36" s="196">
        <v>0</v>
      </c>
      <c r="AC36" s="196">
        <f>G36</f>
        <v>8.4060000000000006</v>
      </c>
    </row>
    <row r="37" spans="1:29" s="191" customFormat="1" x14ac:dyDescent="0.25">
      <c r="A37" s="197" t="s">
        <v>159</v>
      </c>
      <c r="B37" s="200" t="s">
        <v>149</v>
      </c>
      <c r="C37" s="196"/>
      <c r="D37" s="196"/>
      <c r="E37" s="196"/>
      <c r="F37" s="196"/>
      <c r="G37" s="214">
        <v>0</v>
      </c>
      <c r="H37" s="196" t="s">
        <v>481</v>
      </c>
      <c r="I37" s="196" t="s">
        <v>481</v>
      </c>
      <c r="J37" s="196">
        <v>0</v>
      </c>
      <c r="K37" s="196" t="s">
        <v>475</v>
      </c>
      <c r="L37" s="196" t="s">
        <v>481</v>
      </c>
      <c r="M37" s="196" t="s">
        <v>481</v>
      </c>
      <c r="N37" s="196">
        <v>0</v>
      </c>
      <c r="O37" s="196" t="s">
        <v>475</v>
      </c>
      <c r="P37" s="196" t="s">
        <v>481</v>
      </c>
      <c r="Q37" s="196" t="s">
        <v>481</v>
      </c>
      <c r="R37" s="196">
        <v>0</v>
      </c>
      <c r="S37" s="196" t="s">
        <v>475</v>
      </c>
      <c r="T37" s="196" t="s">
        <v>481</v>
      </c>
      <c r="U37" s="196" t="s">
        <v>481</v>
      </c>
      <c r="V37" s="196">
        <v>0</v>
      </c>
      <c r="W37" s="196" t="s">
        <v>475</v>
      </c>
      <c r="X37" s="196" t="s">
        <v>481</v>
      </c>
      <c r="Y37" s="196" t="s">
        <v>481</v>
      </c>
      <c r="Z37" s="196">
        <v>0</v>
      </c>
      <c r="AA37" s="196"/>
      <c r="AB37" s="196">
        <v>0</v>
      </c>
      <c r="AC37" s="214">
        <f t="shared" ref="AC37:AC86" si="1">G37</f>
        <v>0</v>
      </c>
    </row>
    <row r="38" spans="1:29" s="191" customFormat="1" x14ac:dyDescent="0.25">
      <c r="A38" s="197" t="s">
        <v>158</v>
      </c>
      <c r="B38" s="198" t="s">
        <v>532</v>
      </c>
      <c r="C38" s="196"/>
      <c r="D38" s="196"/>
      <c r="E38" s="196"/>
      <c r="F38" s="196"/>
      <c r="G38" s="214">
        <v>66.805000000000007</v>
      </c>
      <c r="H38" s="196" t="s">
        <v>481</v>
      </c>
      <c r="I38" s="196" t="s">
        <v>481</v>
      </c>
      <c r="J38" s="196">
        <v>0</v>
      </c>
      <c r="K38" s="196" t="s">
        <v>475</v>
      </c>
      <c r="L38" s="196" t="s">
        <v>481</v>
      </c>
      <c r="M38" s="196" t="s">
        <v>481</v>
      </c>
      <c r="N38" s="196">
        <v>0</v>
      </c>
      <c r="O38" s="196" t="s">
        <v>475</v>
      </c>
      <c r="P38" s="196" t="s">
        <v>481</v>
      </c>
      <c r="Q38" s="196" t="s">
        <v>481</v>
      </c>
      <c r="R38" s="196">
        <v>0</v>
      </c>
      <c r="S38" s="196" t="s">
        <v>475</v>
      </c>
      <c r="T38" s="196" t="s">
        <v>481</v>
      </c>
      <c r="U38" s="196" t="s">
        <v>481</v>
      </c>
      <c r="V38" s="196">
        <v>0</v>
      </c>
      <c r="W38" s="196" t="s">
        <v>475</v>
      </c>
      <c r="X38" s="196" t="s">
        <v>481</v>
      </c>
      <c r="Y38" s="196" t="s">
        <v>481</v>
      </c>
      <c r="Z38" s="196">
        <v>0</v>
      </c>
      <c r="AA38" s="196"/>
      <c r="AB38" s="196">
        <v>0</v>
      </c>
      <c r="AC38" s="214">
        <f t="shared" si="1"/>
        <v>66.805000000000007</v>
      </c>
    </row>
    <row r="39" spans="1:29" s="191" customFormat="1" x14ac:dyDescent="0.25">
      <c r="A39" s="197" t="s">
        <v>157</v>
      </c>
      <c r="B39" s="198" t="s">
        <v>485</v>
      </c>
      <c r="C39" s="196"/>
      <c r="D39" s="196"/>
      <c r="E39" s="196"/>
      <c r="F39" s="196"/>
      <c r="G39" s="214">
        <v>0</v>
      </c>
      <c r="H39" s="196" t="s">
        <v>481</v>
      </c>
      <c r="I39" s="196" t="s">
        <v>481</v>
      </c>
      <c r="J39" s="196">
        <v>0</v>
      </c>
      <c r="K39" s="196" t="s">
        <v>475</v>
      </c>
      <c r="L39" s="196" t="s">
        <v>481</v>
      </c>
      <c r="M39" s="196" t="s">
        <v>481</v>
      </c>
      <c r="N39" s="196">
        <v>0</v>
      </c>
      <c r="O39" s="196" t="s">
        <v>475</v>
      </c>
      <c r="P39" s="196" t="s">
        <v>481</v>
      </c>
      <c r="Q39" s="196" t="s">
        <v>481</v>
      </c>
      <c r="R39" s="196">
        <v>0</v>
      </c>
      <c r="S39" s="196" t="s">
        <v>475</v>
      </c>
      <c r="T39" s="196" t="s">
        <v>481</v>
      </c>
      <c r="U39" s="196" t="s">
        <v>481</v>
      </c>
      <c r="V39" s="196">
        <v>0</v>
      </c>
      <c r="W39" s="196" t="s">
        <v>475</v>
      </c>
      <c r="X39" s="196" t="s">
        <v>481</v>
      </c>
      <c r="Y39" s="196" t="s">
        <v>481</v>
      </c>
      <c r="Z39" s="196">
        <v>0</v>
      </c>
      <c r="AA39" s="196" t="s">
        <v>475</v>
      </c>
      <c r="AB39" s="196">
        <v>0</v>
      </c>
      <c r="AC39" s="214">
        <f t="shared" si="1"/>
        <v>0</v>
      </c>
    </row>
    <row r="40" spans="1:29" s="191" customFormat="1" x14ac:dyDescent="0.25">
      <c r="A40" s="197" t="s">
        <v>156</v>
      </c>
      <c r="B40" s="198" t="s">
        <v>486</v>
      </c>
      <c r="C40" s="196"/>
      <c r="D40" s="196"/>
      <c r="E40" s="196"/>
      <c r="F40" s="196"/>
      <c r="G40" s="214">
        <v>0</v>
      </c>
      <c r="H40" s="196" t="s">
        <v>481</v>
      </c>
      <c r="I40" s="196" t="s">
        <v>481</v>
      </c>
      <c r="J40" s="196">
        <v>0</v>
      </c>
      <c r="K40" s="196" t="s">
        <v>475</v>
      </c>
      <c r="L40" s="196" t="s">
        <v>481</v>
      </c>
      <c r="M40" s="196" t="s">
        <v>481</v>
      </c>
      <c r="N40" s="196">
        <v>0</v>
      </c>
      <c r="O40" s="196" t="s">
        <v>475</v>
      </c>
      <c r="P40" s="196" t="s">
        <v>481</v>
      </c>
      <c r="Q40" s="196" t="s">
        <v>481</v>
      </c>
      <c r="R40" s="196">
        <v>0</v>
      </c>
      <c r="S40" s="196" t="s">
        <v>475</v>
      </c>
      <c r="T40" s="196" t="s">
        <v>481</v>
      </c>
      <c r="U40" s="196" t="s">
        <v>481</v>
      </c>
      <c r="V40" s="196">
        <v>0</v>
      </c>
      <c r="W40" s="196" t="s">
        <v>475</v>
      </c>
      <c r="X40" s="196" t="s">
        <v>481</v>
      </c>
      <c r="Y40" s="196" t="s">
        <v>481</v>
      </c>
      <c r="Z40" s="196">
        <v>0</v>
      </c>
      <c r="AA40" s="196" t="s">
        <v>475</v>
      </c>
      <c r="AB40" s="196">
        <v>0</v>
      </c>
      <c r="AC40" s="214">
        <f t="shared" si="1"/>
        <v>0</v>
      </c>
    </row>
    <row r="41" spans="1:29" s="191" customFormat="1" x14ac:dyDescent="0.25">
      <c r="A41" s="197" t="s">
        <v>155</v>
      </c>
      <c r="B41" s="198" t="s">
        <v>487</v>
      </c>
      <c r="C41" s="196"/>
      <c r="D41" s="196"/>
      <c r="E41" s="196"/>
      <c r="F41" s="196"/>
      <c r="G41" s="214">
        <v>0</v>
      </c>
      <c r="H41" s="196" t="s">
        <v>481</v>
      </c>
      <c r="I41" s="196" t="s">
        <v>481</v>
      </c>
      <c r="J41" s="196">
        <v>0</v>
      </c>
      <c r="K41" s="196" t="s">
        <v>475</v>
      </c>
      <c r="L41" s="196" t="s">
        <v>481</v>
      </c>
      <c r="M41" s="196" t="s">
        <v>481</v>
      </c>
      <c r="N41" s="196">
        <v>0</v>
      </c>
      <c r="O41" s="196" t="s">
        <v>475</v>
      </c>
      <c r="P41" s="196" t="s">
        <v>481</v>
      </c>
      <c r="Q41" s="196" t="s">
        <v>481</v>
      </c>
      <c r="R41" s="196">
        <v>0</v>
      </c>
      <c r="S41" s="196" t="s">
        <v>475</v>
      </c>
      <c r="T41" s="196" t="s">
        <v>481</v>
      </c>
      <c r="U41" s="196" t="s">
        <v>481</v>
      </c>
      <c r="V41" s="196">
        <v>0</v>
      </c>
      <c r="W41" s="196" t="s">
        <v>475</v>
      </c>
      <c r="X41" s="196" t="s">
        <v>481</v>
      </c>
      <c r="Y41" s="196" t="s">
        <v>481</v>
      </c>
      <c r="Z41" s="196">
        <v>0</v>
      </c>
      <c r="AA41" s="196" t="s">
        <v>475</v>
      </c>
      <c r="AB41" s="196">
        <v>0</v>
      </c>
      <c r="AC41" s="214">
        <f t="shared" si="1"/>
        <v>0</v>
      </c>
    </row>
    <row r="42" spans="1:29" s="191" customFormat="1" x14ac:dyDescent="0.25">
      <c r="A42" s="197" t="s">
        <v>154</v>
      </c>
      <c r="B42" s="198" t="s">
        <v>488</v>
      </c>
      <c r="C42" s="196"/>
      <c r="D42" s="196"/>
      <c r="E42" s="196"/>
      <c r="F42" s="196"/>
      <c r="G42" s="214">
        <v>0</v>
      </c>
      <c r="H42" s="196" t="s">
        <v>481</v>
      </c>
      <c r="I42" s="196" t="s">
        <v>481</v>
      </c>
      <c r="J42" s="196">
        <v>0</v>
      </c>
      <c r="K42" s="196" t="s">
        <v>475</v>
      </c>
      <c r="L42" s="196" t="s">
        <v>481</v>
      </c>
      <c r="M42" s="196" t="s">
        <v>481</v>
      </c>
      <c r="N42" s="196">
        <v>0</v>
      </c>
      <c r="O42" s="196" t="s">
        <v>475</v>
      </c>
      <c r="P42" s="196" t="s">
        <v>481</v>
      </c>
      <c r="Q42" s="196" t="s">
        <v>481</v>
      </c>
      <c r="R42" s="196">
        <v>0</v>
      </c>
      <c r="S42" s="196" t="s">
        <v>475</v>
      </c>
      <c r="T42" s="196" t="s">
        <v>481</v>
      </c>
      <c r="U42" s="196" t="s">
        <v>481</v>
      </c>
      <c r="V42" s="196">
        <v>0</v>
      </c>
      <c r="W42" s="196" t="s">
        <v>475</v>
      </c>
      <c r="X42" s="196" t="s">
        <v>481</v>
      </c>
      <c r="Y42" s="196" t="s">
        <v>481</v>
      </c>
      <c r="Z42" s="196">
        <v>0</v>
      </c>
      <c r="AA42" s="196" t="s">
        <v>475</v>
      </c>
      <c r="AB42" s="196">
        <v>0</v>
      </c>
      <c r="AC42" s="214">
        <f t="shared" si="1"/>
        <v>0</v>
      </c>
    </row>
    <row r="43" spans="1:29" s="191" customFormat="1" x14ac:dyDescent="0.25">
      <c r="A43" s="197" t="s">
        <v>489</v>
      </c>
      <c r="B43" s="198" t="s">
        <v>490</v>
      </c>
      <c r="C43" s="196"/>
      <c r="D43" s="196"/>
      <c r="E43" s="196"/>
      <c r="F43" s="196"/>
      <c r="G43" s="214">
        <v>0</v>
      </c>
      <c r="H43" s="196" t="s">
        <v>481</v>
      </c>
      <c r="I43" s="196" t="s">
        <v>481</v>
      </c>
      <c r="J43" s="196">
        <v>0</v>
      </c>
      <c r="K43" s="196" t="s">
        <v>475</v>
      </c>
      <c r="L43" s="196" t="s">
        <v>481</v>
      </c>
      <c r="M43" s="196" t="s">
        <v>481</v>
      </c>
      <c r="N43" s="196">
        <v>0</v>
      </c>
      <c r="O43" s="196" t="s">
        <v>475</v>
      </c>
      <c r="P43" s="196" t="s">
        <v>481</v>
      </c>
      <c r="Q43" s="196" t="s">
        <v>481</v>
      </c>
      <c r="R43" s="196">
        <v>0</v>
      </c>
      <c r="S43" s="196" t="s">
        <v>475</v>
      </c>
      <c r="T43" s="196" t="s">
        <v>481</v>
      </c>
      <c r="U43" s="196" t="s">
        <v>481</v>
      </c>
      <c r="V43" s="196">
        <v>0</v>
      </c>
      <c r="W43" s="196" t="s">
        <v>475</v>
      </c>
      <c r="X43" s="196" t="s">
        <v>481</v>
      </c>
      <c r="Y43" s="196" t="s">
        <v>481</v>
      </c>
      <c r="Z43" s="196">
        <v>0</v>
      </c>
      <c r="AA43" s="196" t="s">
        <v>475</v>
      </c>
      <c r="AB43" s="196">
        <v>0</v>
      </c>
      <c r="AC43" s="214">
        <f t="shared" si="1"/>
        <v>0</v>
      </c>
    </row>
    <row r="44" spans="1:29" s="191" customFormat="1" x14ac:dyDescent="0.25">
      <c r="A44" s="197" t="s">
        <v>491</v>
      </c>
      <c r="B44" s="198" t="s">
        <v>492</v>
      </c>
      <c r="C44" s="196"/>
      <c r="D44" s="196"/>
      <c r="E44" s="196"/>
      <c r="F44" s="196"/>
      <c r="G44" s="214">
        <v>0</v>
      </c>
      <c r="H44" s="196" t="s">
        <v>481</v>
      </c>
      <c r="I44" s="196" t="s">
        <v>481</v>
      </c>
      <c r="J44" s="196">
        <v>0</v>
      </c>
      <c r="K44" s="196" t="s">
        <v>475</v>
      </c>
      <c r="L44" s="196" t="s">
        <v>481</v>
      </c>
      <c r="M44" s="196" t="s">
        <v>481</v>
      </c>
      <c r="N44" s="196">
        <v>0</v>
      </c>
      <c r="O44" s="196" t="s">
        <v>475</v>
      </c>
      <c r="P44" s="196" t="s">
        <v>481</v>
      </c>
      <c r="Q44" s="196" t="s">
        <v>481</v>
      </c>
      <c r="R44" s="196">
        <v>0</v>
      </c>
      <c r="S44" s="196" t="s">
        <v>475</v>
      </c>
      <c r="T44" s="196" t="s">
        <v>481</v>
      </c>
      <c r="U44" s="196" t="s">
        <v>481</v>
      </c>
      <c r="V44" s="196">
        <v>0</v>
      </c>
      <c r="W44" s="196" t="s">
        <v>475</v>
      </c>
      <c r="X44" s="196" t="s">
        <v>481</v>
      </c>
      <c r="Y44" s="196" t="s">
        <v>481</v>
      </c>
      <c r="Z44" s="196">
        <v>0</v>
      </c>
      <c r="AA44" s="196" t="s">
        <v>475</v>
      </c>
      <c r="AB44" s="196">
        <v>0</v>
      </c>
      <c r="AC44" s="214">
        <f t="shared" si="1"/>
        <v>0</v>
      </c>
    </row>
    <row r="45" spans="1:29" s="191" customFormat="1" x14ac:dyDescent="0.25">
      <c r="A45" s="197" t="s">
        <v>493</v>
      </c>
      <c r="B45" s="198" t="s">
        <v>494</v>
      </c>
      <c r="C45" s="196"/>
      <c r="D45" s="196"/>
      <c r="E45" s="196"/>
      <c r="F45" s="196"/>
      <c r="G45" s="214">
        <v>0</v>
      </c>
      <c r="H45" s="196" t="s">
        <v>481</v>
      </c>
      <c r="I45" s="196" t="s">
        <v>481</v>
      </c>
      <c r="J45" s="196">
        <v>0</v>
      </c>
      <c r="K45" s="196" t="s">
        <v>475</v>
      </c>
      <c r="L45" s="196" t="s">
        <v>481</v>
      </c>
      <c r="M45" s="196" t="s">
        <v>481</v>
      </c>
      <c r="N45" s="196">
        <v>0</v>
      </c>
      <c r="O45" s="196" t="s">
        <v>475</v>
      </c>
      <c r="P45" s="196" t="s">
        <v>481</v>
      </c>
      <c r="Q45" s="196" t="s">
        <v>481</v>
      </c>
      <c r="R45" s="196">
        <v>0</v>
      </c>
      <c r="S45" s="196" t="s">
        <v>475</v>
      </c>
      <c r="T45" s="196" t="s">
        <v>481</v>
      </c>
      <c r="U45" s="196" t="s">
        <v>481</v>
      </c>
      <c r="V45" s="196">
        <v>0</v>
      </c>
      <c r="W45" s="196" t="s">
        <v>475</v>
      </c>
      <c r="X45" s="196" t="s">
        <v>481</v>
      </c>
      <c r="Y45" s="196" t="s">
        <v>481</v>
      </c>
      <c r="Z45" s="196">
        <v>0</v>
      </c>
      <c r="AA45" s="196" t="s">
        <v>475</v>
      </c>
      <c r="AB45" s="196">
        <v>0</v>
      </c>
      <c r="AC45" s="214">
        <f t="shared" si="1"/>
        <v>0</v>
      </c>
    </row>
    <row r="46" spans="1:29" s="191" customFormat="1" x14ac:dyDescent="0.25">
      <c r="A46" s="197" t="s">
        <v>495</v>
      </c>
      <c r="B46" s="198" t="s">
        <v>496</v>
      </c>
      <c r="C46" s="196"/>
      <c r="D46" s="196"/>
      <c r="E46" s="196"/>
      <c r="F46" s="196"/>
      <c r="G46" s="214">
        <v>0</v>
      </c>
      <c r="H46" s="196" t="s">
        <v>481</v>
      </c>
      <c r="I46" s="196" t="s">
        <v>481</v>
      </c>
      <c r="J46" s="196">
        <v>0</v>
      </c>
      <c r="K46" s="196" t="s">
        <v>475</v>
      </c>
      <c r="L46" s="196" t="s">
        <v>481</v>
      </c>
      <c r="M46" s="196" t="s">
        <v>481</v>
      </c>
      <c r="N46" s="196">
        <v>0</v>
      </c>
      <c r="O46" s="196" t="s">
        <v>475</v>
      </c>
      <c r="P46" s="196" t="s">
        <v>481</v>
      </c>
      <c r="Q46" s="196" t="s">
        <v>481</v>
      </c>
      <c r="R46" s="196">
        <v>0</v>
      </c>
      <c r="S46" s="196" t="s">
        <v>475</v>
      </c>
      <c r="T46" s="196" t="s">
        <v>481</v>
      </c>
      <c r="U46" s="196" t="s">
        <v>481</v>
      </c>
      <c r="V46" s="196">
        <v>0</v>
      </c>
      <c r="W46" s="196" t="s">
        <v>475</v>
      </c>
      <c r="X46" s="196" t="s">
        <v>481</v>
      </c>
      <c r="Y46" s="196" t="s">
        <v>481</v>
      </c>
      <c r="Z46" s="196">
        <v>0</v>
      </c>
      <c r="AA46" s="196" t="s">
        <v>475</v>
      </c>
      <c r="AB46" s="196">
        <v>0</v>
      </c>
      <c r="AC46" s="214">
        <f t="shared" si="1"/>
        <v>0</v>
      </c>
    </row>
    <row r="47" spans="1:29" s="191" customFormat="1" x14ac:dyDescent="0.25">
      <c r="A47" s="194" t="s">
        <v>62</v>
      </c>
      <c r="B47" s="195" t="s">
        <v>153</v>
      </c>
      <c r="C47" s="196"/>
      <c r="D47" s="196"/>
      <c r="E47" s="196"/>
      <c r="F47" s="196"/>
      <c r="G47" s="214"/>
      <c r="H47" s="196"/>
      <c r="I47" s="196"/>
      <c r="J47" s="196"/>
      <c r="K47" s="196"/>
      <c r="L47" s="196"/>
      <c r="M47" s="196"/>
      <c r="N47" s="196"/>
      <c r="O47" s="196"/>
      <c r="P47" s="196"/>
      <c r="Q47" s="196"/>
      <c r="R47" s="196"/>
      <c r="S47" s="196"/>
      <c r="T47" s="196"/>
      <c r="U47" s="196"/>
      <c r="V47" s="196"/>
      <c r="W47" s="196"/>
      <c r="X47" s="196"/>
      <c r="Y47" s="196"/>
      <c r="Z47" s="196"/>
      <c r="AA47" s="196"/>
      <c r="AB47" s="196"/>
      <c r="AC47" s="214">
        <f t="shared" si="1"/>
        <v>0</v>
      </c>
    </row>
    <row r="48" spans="1:29" s="191" customFormat="1" ht="31.5" x14ac:dyDescent="0.25">
      <c r="A48" s="197" t="s">
        <v>152</v>
      </c>
      <c r="B48" s="200" t="s">
        <v>483</v>
      </c>
      <c r="C48" s="196"/>
      <c r="D48" s="196"/>
      <c r="E48" s="196"/>
      <c r="F48" s="196"/>
      <c r="G48" s="214">
        <v>8.4060000000000006</v>
      </c>
      <c r="H48" s="196" t="s">
        <v>481</v>
      </c>
      <c r="I48" s="196"/>
      <c r="J48" s="196">
        <v>0</v>
      </c>
      <c r="K48" s="196"/>
      <c r="L48" s="196" t="s">
        <v>481</v>
      </c>
      <c r="M48" s="196"/>
      <c r="N48" s="196">
        <v>0</v>
      </c>
      <c r="O48" s="196"/>
      <c r="P48" s="196" t="s">
        <v>481</v>
      </c>
      <c r="Q48" s="196"/>
      <c r="R48" s="196">
        <v>0</v>
      </c>
      <c r="S48" s="196"/>
      <c r="T48" s="196" t="s">
        <v>481</v>
      </c>
      <c r="U48" s="196"/>
      <c r="V48" s="196">
        <v>0</v>
      </c>
      <c r="W48" s="196"/>
      <c r="X48" s="196" t="s">
        <v>481</v>
      </c>
      <c r="Y48" s="196"/>
      <c r="Z48" s="196">
        <v>0</v>
      </c>
      <c r="AA48" s="196"/>
      <c r="AB48" s="196">
        <v>0</v>
      </c>
      <c r="AC48" s="214">
        <f t="shared" si="1"/>
        <v>8.4060000000000006</v>
      </c>
    </row>
    <row r="49" spans="1:29" s="191" customFormat="1" x14ac:dyDescent="0.25">
      <c r="A49" s="197" t="s">
        <v>151</v>
      </c>
      <c r="B49" s="200" t="s">
        <v>149</v>
      </c>
      <c r="C49" s="196"/>
      <c r="D49" s="196"/>
      <c r="E49" s="196"/>
      <c r="F49" s="196"/>
      <c r="G49" s="214">
        <v>0</v>
      </c>
      <c r="H49" s="196" t="s">
        <v>481</v>
      </c>
      <c r="I49" s="196"/>
      <c r="J49" s="196">
        <v>0</v>
      </c>
      <c r="K49" s="196"/>
      <c r="L49" s="196" t="s">
        <v>481</v>
      </c>
      <c r="M49" s="196"/>
      <c r="N49" s="196">
        <v>0</v>
      </c>
      <c r="O49" s="196"/>
      <c r="P49" s="196" t="s">
        <v>481</v>
      </c>
      <c r="Q49" s="196"/>
      <c r="R49" s="196">
        <v>0</v>
      </c>
      <c r="S49" s="196"/>
      <c r="T49" s="196" t="s">
        <v>481</v>
      </c>
      <c r="U49" s="196"/>
      <c r="V49" s="196">
        <v>0</v>
      </c>
      <c r="W49" s="196"/>
      <c r="X49" s="196" t="s">
        <v>481</v>
      </c>
      <c r="Y49" s="196"/>
      <c r="Z49" s="196">
        <v>0</v>
      </c>
      <c r="AA49" s="196"/>
      <c r="AB49" s="196">
        <v>0</v>
      </c>
      <c r="AC49" s="214">
        <f t="shared" si="1"/>
        <v>0</v>
      </c>
    </row>
    <row r="50" spans="1:29" s="191" customFormat="1" ht="31.5" x14ac:dyDescent="0.25">
      <c r="A50" s="197" t="s">
        <v>150</v>
      </c>
      <c r="B50" s="198" t="s">
        <v>147</v>
      </c>
      <c r="C50" s="196"/>
      <c r="D50" s="196"/>
      <c r="E50" s="196"/>
      <c r="F50" s="196"/>
      <c r="G50" s="214">
        <v>66.414000000000001</v>
      </c>
      <c r="H50" s="196" t="s">
        <v>481</v>
      </c>
      <c r="I50" s="196"/>
      <c r="J50" s="196">
        <v>0</v>
      </c>
      <c r="K50" s="196"/>
      <c r="L50" s="196" t="s">
        <v>481</v>
      </c>
      <c r="M50" s="196"/>
      <c r="N50" s="196">
        <v>0</v>
      </c>
      <c r="O50" s="196"/>
      <c r="P50" s="196" t="s">
        <v>481</v>
      </c>
      <c r="Q50" s="196"/>
      <c r="R50" s="196">
        <v>0</v>
      </c>
      <c r="S50" s="196"/>
      <c r="T50" s="196" t="s">
        <v>481</v>
      </c>
      <c r="U50" s="196"/>
      <c r="V50" s="196">
        <v>0</v>
      </c>
      <c r="W50" s="196"/>
      <c r="X50" s="196" t="s">
        <v>481</v>
      </c>
      <c r="Y50" s="196"/>
      <c r="Z50" s="196">
        <v>0</v>
      </c>
      <c r="AA50" s="196"/>
      <c r="AB50" s="196">
        <v>0</v>
      </c>
      <c r="AC50" s="214">
        <f t="shared" si="1"/>
        <v>66.414000000000001</v>
      </c>
    </row>
    <row r="51" spans="1:29" s="191" customFormat="1" ht="31.5" x14ac:dyDescent="0.25">
      <c r="A51" s="197" t="s">
        <v>148</v>
      </c>
      <c r="B51" s="198" t="s">
        <v>145</v>
      </c>
      <c r="C51" s="196"/>
      <c r="D51" s="196"/>
      <c r="E51" s="196"/>
      <c r="F51" s="196"/>
      <c r="G51" s="214">
        <v>0</v>
      </c>
      <c r="H51" s="196" t="s">
        <v>481</v>
      </c>
      <c r="I51" s="196"/>
      <c r="J51" s="196">
        <v>0</v>
      </c>
      <c r="K51" s="196"/>
      <c r="L51" s="196" t="s">
        <v>481</v>
      </c>
      <c r="M51" s="196"/>
      <c r="N51" s="196">
        <v>0</v>
      </c>
      <c r="O51" s="196"/>
      <c r="P51" s="196" t="s">
        <v>481</v>
      </c>
      <c r="Q51" s="196"/>
      <c r="R51" s="196">
        <v>0</v>
      </c>
      <c r="S51" s="196"/>
      <c r="T51" s="196" t="s">
        <v>481</v>
      </c>
      <c r="U51" s="196"/>
      <c r="V51" s="196">
        <v>0</v>
      </c>
      <c r="W51" s="196"/>
      <c r="X51" s="196" t="s">
        <v>481</v>
      </c>
      <c r="Y51" s="196"/>
      <c r="Z51" s="196">
        <v>0</v>
      </c>
      <c r="AA51" s="196"/>
      <c r="AB51" s="196">
        <v>0</v>
      </c>
      <c r="AC51" s="214">
        <f t="shared" si="1"/>
        <v>0</v>
      </c>
    </row>
    <row r="52" spans="1:29" s="191" customFormat="1" x14ac:dyDescent="0.25">
      <c r="A52" s="197" t="s">
        <v>146</v>
      </c>
      <c r="B52" s="198" t="s">
        <v>143</v>
      </c>
      <c r="C52" s="196"/>
      <c r="D52" s="196"/>
      <c r="E52" s="196"/>
      <c r="F52" s="196"/>
      <c r="G52" s="214">
        <v>0.39100000000000001</v>
      </c>
      <c r="H52" s="196" t="s">
        <v>481</v>
      </c>
      <c r="I52" s="196"/>
      <c r="J52" s="196">
        <v>0</v>
      </c>
      <c r="K52" s="196"/>
      <c r="L52" s="196" t="s">
        <v>481</v>
      </c>
      <c r="M52" s="196"/>
      <c r="N52" s="196">
        <v>0</v>
      </c>
      <c r="O52" s="196"/>
      <c r="P52" s="196" t="s">
        <v>481</v>
      </c>
      <c r="Q52" s="196"/>
      <c r="R52" s="196">
        <v>0</v>
      </c>
      <c r="S52" s="196"/>
      <c r="T52" s="196" t="s">
        <v>481</v>
      </c>
      <c r="U52" s="196"/>
      <c r="V52" s="196">
        <v>0</v>
      </c>
      <c r="W52" s="196"/>
      <c r="X52" s="196" t="s">
        <v>481</v>
      </c>
      <c r="Y52" s="196"/>
      <c r="Z52" s="196">
        <v>0</v>
      </c>
      <c r="AA52" s="196"/>
      <c r="AB52" s="196">
        <v>0</v>
      </c>
      <c r="AC52" s="214">
        <f t="shared" si="1"/>
        <v>0.39100000000000001</v>
      </c>
    </row>
    <row r="53" spans="1:29" s="191" customFormat="1" x14ac:dyDescent="0.25">
      <c r="A53" s="197" t="s">
        <v>144</v>
      </c>
      <c r="B53" s="198" t="s">
        <v>485</v>
      </c>
      <c r="C53" s="196"/>
      <c r="D53" s="196"/>
      <c r="E53" s="196"/>
      <c r="F53" s="196"/>
      <c r="G53" s="214">
        <v>0</v>
      </c>
      <c r="H53" s="196" t="s">
        <v>481</v>
      </c>
      <c r="I53" s="196"/>
      <c r="J53" s="196">
        <v>0</v>
      </c>
      <c r="K53" s="196"/>
      <c r="L53" s="196" t="s">
        <v>481</v>
      </c>
      <c r="M53" s="196"/>
      <c r="N53" s="196">
        <v>0</v>
      </c>
      <c r="O53" s="196"/>
      <c r="P53" s="196" t="s">
        <v>481</v>
      </c>
      <c r="Q53" s="196"/>
      <c r="R53" s="196">
        <v>0</v>
      </c>
      <c r="S53" s="196"/>
      <c r="T53" s="196" t="s">
        <v>481</v>
      </c>
      <c r="U53" s="196"/>
      <c r="V53" s="196">
        <v>0</v>
      </c>
      <c r="W53" s="196"/>
      <c r="X53" s="196" t="s">
        <v>481</v>
      </c>
      <c r="Y53" s="196"/>
      <c r="Z53" s="196">
        <v>0</v>
      </c>
      <c r="AA53" s="196"/>
      <c r="AB53" s="196">
        <v>0</v>
      </c>
      <c r="AC53" s="214">
        <f t="shared" si="1"/>
        <v>0</v>
      </c>
    </row>
    <row r="54" spans="1:29" s="191" customFormat="1" x14ac:dyDescent="0.25">
      <c r="A54" s="197" t="s">
        <v>142</v>
      </c>
      <c r="B54" s="198" t="s">
        <v>486</v>
      </c>
      <c r="C54" s="196"/>
      <c r="D54" s="196"/>
      <c r="E54" s="196"/>
      <c r="F54" s="196"/>
      <c r="G54" s="214">
        <v>0</v>
      </c>
      <c r="H54" s="196" t="s">
        <v>481</v>
      </c>
      <c r="I54" s="196"/>
      <c r="J54" s="196">
        <v>0</v>
      </c>
      <c r="K54" s="196"/>
      <c r="L54" s="196" t="s">
        <v>481</v>
      </c>
      <c r="M54" s="196"/>
      <c r="N54" s="196">
        <v>0</v>
      </c>
      <c r="O54" s="196"/>
      <c r="P54" s="196" t="s">
        <v>481</v>
      </c>
      <c r="Q54" s="196"/>
      <c r="R54" s="196">
        <v>0</v>
      </c>
      <c r="S54" s="196"/>
      <c r="T54" s="196" t="s">
        <v>481</v>
      </c>
      <c r="U54" s="196"/>
      <c r="V54" s="196">
        <v>0</v>
      </c>
      <c r="W54" s="196"/>
      <c r="X54" s="196" t="s">
        <v>481</v>
      </c>
      <c r="Y54" s="196"/>
      <c r="Z54" s="196">
        <v>0</v>
      </c>
      <c r="AA54" s="196"/>
      <c r="AB54" s="196">
        <v>0</v>
      </c>
      <c r="AC54" s="214">
        <f t="shared" si="1"/>
        <v>0</v>
      </c>
    </row>
    <row r="55" spans="1:29" s="191" customFormat="1" x14ac:dyDescent="0.25">
      <c r="A55" s="197" t="s">
        <v>497</v>
      </c>
      <c r="B55" s="198" t="s">
        <v>487</v>
      </c>
      <c r="C55" s="196"/>
      <c r="D55" s="196"/>
      <c r="E55" s="196"/>
      <c r="F55" s="196"/>
      <c r="G55" s="214">
        <v>0</v>
      </c>
      <c r="H55" s="196" t="s">
        <v>481</v>
      </c>
      <c r="I55" s="196"/>
      <c r="J55" s="196">
        <v>0</v>
      </c>
      <c r="K55" s="196"/>
      <c r="L55" s="196" t="s">
        <v>481</v>
      </c>
      <c r="M55" s="196"/>
      <c r="N55" s="196">
        <v>0</v>
      </c>
      <c r="O55" s="196"/>
      <c r="P55" s="196" t="s">
        <v>481</v>
      </c>
      <c r="Q55" s="196"/>
      <c r="R55" s="196">
        <v>0</v>
      </c>
      <c r="S55" s="196"/>
      <c r="T55" s="196" t="s">
        <v>481</v>
      </c>
      <c r="U55" s="196"/>
      <c r="V55" s="196">
        <v>0</v>
      </c>
      <c r="W55" s="196"/>
      <c r="X55" s="196" t="s">
        <v>481</v>
      </c>
      <c r="Y55" s="196"/>
      <c r="Z55" s="196">
        <v>0</v>
      </c>
      <c r="AA55" s="196"/>
      <c r="AB55" s="196">
        <v>0</v>
      </c>
      <c r="AC55" s="214">
        <f t="shared" si="1"/>
        <v>0</v>
      </c>
    </row>
    <row r="56" spans="1:29" s="191" customFormat="1" x14ac:dyDescent="0.25">
      <c r="A56" s="197" t="s">
        <v>498</v>
      </c>
      <c r="B56" s="198" t="s">
        <v>488</v>
      </c>
      <c r="C56" s="196"/>
      <c r="D56" s="196"/>
      <c r="E56" s="196"/>
      <c r="F56" s="196"/>
      <c r="G56" s="214">
        <v>0</v>
      </c>
      <c r="H56" s="196" t="s">
        <v>481</v>
      </c>
      <c r="I56" s="196"/>
      <c r="J56" s="196">
        <v>0</v>
      </c>
      <c r="K56" s="196"/>
      <c r="L56" s="196" t="s">
        <v>481</v>
      </c>
      <c r="M56" s="196"/>
      <c r="N56" s="196">
        <v>0</v>
      </c>
      <c r="O56" s="196"/>
      <c r="P56" s="196" t="s">
        <v>481</v>
      </c>
      <c r="Q56" s="196"/>
      <c r="R56" s="196">
        <v>0</v>
      </c>
      <c r="S56" s="196"/>
      <c r="T56" s="196" t="s">
        <v>481</v>
      </c>
      <c r="U56" s="196"/>
      <c r="V56" s="196">
        <v>0</v>
      </c>
      <c r="W56" s="196"/>
      <c r="X56" s="196" t="s">
        <v>481</v>
      </c>
      <c r="Y56" s="196"/>
      <c r="Z56" s="196">
        <v>0</v>
      </c>
      <c r="AA56" s="196"/>
      <c r="AB56" s="196">
        <v>0</v>
      </c>
      <c r="AC56" s="214">
        <f t="shared" si="1"/>
        <v>0</v>
      </c>
    </row>
    <row r="57" spans="1:29" s="191" customFormat="1" x14ac:dyDescent="0.25">
      <c r="A57" s="197" t="s">
        <v>499</v>
      </c>
      <c r="B57" s="198" t="s">
        <v>490</v>
      </c>
      <c r="C57" s="196"/>
      <c r="D57" s="196"/>
      <c r="E57" s="196"/>
      <c r="F57" s="196"/>
      <c r="G57" s="214">
        <v>0</v>
      </c>
      <c r="H57" s="196" t="s">
        <v>481</v>
      </c>
      <c r="I57" s="196"/>
      <c r="J57" s="196">
        <v>0</v>
      </c>
      <c r="K57" s="196"/>
      <c r="L57" s="196" t="s">
        <v>481</v>
      </c>
      <c r="M57" s="196"/>
      <c r="N57" s="196">
        <v>0</v>
      </c>
      <c r="O57" s="196"/>
      <c r="P57" s="196" t="s">
        <v>481</v>
      </c>
      <c r="Q57" s="196"/>
      <c r="R57" s="196">
        <v>0</v>
      </c>
      <c r="S57" s="196"/>
      <c r="T57" s="196" t="s">
        <v>481</v>
      </c>
      <c r="U57" s="196"/>
      <c r="V57" s="196">
        <v>0</v>
      </c>
      <c r="W57" s="196"/>
      <c r="X57" s="196" t="s">
        <v>481</v>
      </c>
      <c r="Y57" s="196"/>
      <c r="Z57" s="196">
        <v>0</v>
      </c>
      <c r="AA57" s="196"/>
      <c r="AB57" s="196">
        <v>0</v>
      </c>
      <c r="AC57" s="214">
        <f t="shared" si="1"/>
        <v>0</v>
      </c>
    </row>
    <row r="58" spans="1:29" s="191" customFormat="1" x14ac:dyDescent="0.25">
      <c r="A58" s="197" t="s">
        <v>500</v>
      </c>
      <c r="B58" s="198" t="s">
        <v>492</v>
      </c>
      <c r="C58" s="196"/>
      <c r="D58" s="196"/>
      <c r="E58" s="196"/>
      <c r="F58" s="196"/>
      <c r="G58" s="214">
        <v>0</v>
      </c>
      <c r="H58" s="196" t="s">
        <v>481</v>
      </c>
      <c r="I58" s="196"/>
      <c r="J58" s="196">
        <v>0</v>
      </c>
      <c r="K58" s="196"/>
      <c r="L58" s="196" t="s">
        <v>481</v>
      </c>
      <c r="M58" s="196"/>
      <c r="N58" s="196">
        <v>0</v>
      </c>
      <c r="O58" s="196"/>
      <c r="P58" s="196" t="s">
        <v>481</v>
      </c>
      <c r="Q58" s="196"/>
      <c r="R58" s="196">
        <v>0</v>
      </c>
      <c r="S58" s="196"/>
      <c r="T58" s="196" t="s">
        <v>481</v>
      </c>
      <c r="U58" s="196"/>
      <c r="V58" s="196">
        <v>0</v>
      </c>
      <c r="W58" s="196"/>
      <c r="X58" s="196" t="s">
        <v>481</v>
      </c>
      <c r="Y58" s="196"/>
      <c r="Z58" s="196">
        <v>0</v>
      </c>
      <c r="AA58" s="196"/>
      <c r="AB58" s="196">
        <v>0</v>
      </c>
      <c r="AC58" s="214">
        <f t="shared" si="1"/>
        <v>0</v>
      </c>
    </row>
    <row r="59" spans="1:29" s="191" customFormat="1" x14ac:dyDescent="0.25">
      <c r="A59" s="197" t="s">
        <v>501</v>
      </c>
      <c r="B59" s="198" t="s">
        <v>494</v>
      </c>
      <c r="C59" s="196"/>
      <c r="D59" s="196"/>
      <c r="E59" s="196"/>
      <c r="F59" s="196"/>
      <c r="G59" s="214">
        <v>0</v>
      </c>
      <c r="H59" s="196" t="s">
        <v>481</v>
      </c>
      <c r="I59" s="196"/>
      <c r="J59" s="196">
        <v>0</v>
      </c>
      <c r="K59" s="196"/>
      <c r="L59" s="196" t="s">
        <v>481</v>
      </c>
      <c r="M59" s="196"/>
      <c r="N59" s="196">
        <v>0</v>
      </c>
      <c r="O59" s="196"/>
      <c r="P59" s="196" t="s">
        <v>481</v>
      </c>
      <c r="Q59" s="196"/>
      <c r="R59" s="196">
        <v>0</v>
      </c>
      <c r="S59" s="196"/>
      <c r="T59" s="196" t="s">
        <v>481</v>
      </c>
      <c r="U59" s="196"/>
      <c r="V59" s="196">
        <v>0</v>
      </c>
      <c r="W59" s="196"/>
      <c r="X59" s="196" t="s">
        <v>481</v>
      </c>
      <c r="Y59" s="196"/>
      <c r="Z59" s="196">
        <v>0</v>
      </c>
      <c r="AA59" s="196"/>
      <c r="AB59" s="196">
        <v>0</v>
      </c>
      <c r="AC59" s="214">
        <f t="shared" si="1"/>
        <v>0</v>
      </c>
    </row>
    <row r="60" spans="1:29" s="191" customFormat="1" x14ac:dyDescent="0.25">
      <c r="A60" s="197" t="s">
        <v>502</v>
      </c>
      <c r="B60" s="198" t="s">
        <v>496</v>
      </c>
      <c r="C60" s="196"/>
      <c r="D60" s="196"/>
      <c r="E60" s="196"/>
      <c r="F60" s="196"/>
      <c r="G60" s="214">
        <v>0</v>
      </c>
      <c r="H60" s="196" t="s">
        <v>481</v>
      </c>
      <c r="I60" s="196"/>
      <c r="J60" s="196">
        <v>0</v>
      </c>
      <c r="K60" s="196"/>
      <c r="L60" s="196" t="s">
        <v>481</v>
      </c>
      <c r="M60" s="196"/>
      <c r="N60" s="196">
        <v>0</v>
      </c>
      <c r="O60" s="196"/>
      <c r="P60" s="196" t="s">
        <v>481</v>
      </c>
      <c r="Q60" s="196"/>
      <c r="R60" s="196">
        <v>0</v>
      </c>
      <c r="S60" s="196"/>
      <c r="T60" s="196" t="s">
        <v>481</v>
      </c>
      <c r="U60" s="196"/>
      <c r="V60" s="196">
        <v>0</v>
      </c>
      <c r="W60" s="196"/>
      <c r="X60" s="196" t="s">
        <v>481</v>
      </c>
      <c r="Y60" s="196"/>
      <c r="Z60" s="196">
        <v>0</v>
      </c>
      <c r="AA60" s="196"/>
      <c r="AB60" s="196">
        <v>0</v>
      </c>
      <c r="AC60" s="214">
        <f t="shared" si="1"/>
        <v>0</v>
      </c>
    </row>
    <row r="61" spans="1:29" s="191" customFormat="1" ht="35.25" customHeight="1" x14ac:dyDescent="0.25">
      <c r="A61" s="194" t="s">
        <v>60</v>
      </c>
      <c r="B61" s="195" t="s">
        <v>141</v>
      </c>
      <c r="C61" s="196"/>
      <c r="D61" s="196"/>
      <c r="E61" s="196"/>
      <c r="F61" s="196"/>
      <c r="G61" s="214"/>
      <c r="H61" s="196"/>
      <c r="I61" s="196"/>
      <c r="J61" s="196"/>
      <c r="K61" s="196"/>
      <c r="L61" s="196"/>
      <c r="M61" s="196"/>
      <c r="N61" s="196"/>
      <c r="O61" s="196"/>
      <c r="P61" s="196"/>
      <c r="Q61" s="196"/>
      <c r="R61" s="196"/>
      <c r="S61" s="196"/>
      <c r="T61" s="196"/>
      <c r="U61" s="196"/>
      <c r="V61" s="196"/>
      <c r="W61" s="196"/>
      <c r="X61" s="196"/>
      <c r="Y61" s="196"/>
      <c r="Z61" s="196"/>
      <c r="AA61" s="196"/>
      <c r="AB61" s="196"/>
      <c r="AC61" s="214"/>
    </row>
    <row r="62" spans="1:29" s="191" customFormat="1" x14ac:dyDescent="0.25">
      <c r="A62" s="197" t="s">
        <v>140</v>
      </c>
      <c r="B62" s="198" t="s">
        <v>139</v>
      </c>
      <c r="C62" s="196" t="s">
        <v>481</v>
      </c>
      <c r="D62" s="196">
        <f>D30</f>
        <v>26.5668333333333</v>
      </c>
      <c r="E62" s="196"/>
      <c r="F62" s="196"/>
      <c r="G62" s="214">
        <v>26.5668333333333</v>
      </c>
      <c r="H62" s="196" t="s">
        <v>481</v>
      </c>
      <c r="I62" s="196"/>
      <c r="J62" s="196">
        <v>0</v>
      </c>
      <c r="K62" s="196"/>
      <c r="L62" s="196" t="s">
        <v>481</v>
      </c>
      <c r="M62" s="196"/>
      <c r="N62" s="196">
        <v>0</v>
      </c>
      <c r="O62" s="196"/>
      <c r="P62" s="196" t="s">
        <v>481</v>
      </c>
      <c r="Q62" s="196"/>
      <c r="R62" s="196">
        <v>0</v>
      </c>
      <c r="S62" s="196"/>
      <c r="T62" s="196" t="s">
        <v>481</v>
      </c>
      <c r="U62" s="196"/>
      <c r="V62" s="196">
        <v>0</v>
      </c>
      <c r="W62" s="196"/>
      <c r="X62" s="196" t="s">
        <v>481</v>
      </c>
      <c r="Y62" s="196"/>
      <c r="Z62" s="196">
        <v>0</v>
      </c>
      <c r="AA62" s="196"/>
      <c r="AB62" s="196">
        <v>0</v>
      </c>
      <c r="AC62" s="214">
        <f t="shared" si="1"/>
        <v>26.5668333333333</v>
      </c>
    </row>
    <row r="63" spans="1:29" s="191" customFormat="1" x14ac:dyDescent="0.25">
      <c r="A63" s="197" t="s">
        <v>138</v>
      </c>
      <c r="B63" s="198" t="s">
        <v>131</v>
      </c>
      <c r="C63" s="196"/>
      <c r="D63" s="196"/>
      <c r="E63" s="196"/>
      <c r="F63" s="196"/>
      <c r="G63" s="214">
        <v>8.4060000000000006</v>
      </c>
      <c r="H63" s="196" t="s">
        <v>481</v>
      </c>
      <c r="I63" s="196"/>
      <c r="J63" s="196">
        <v>0</v>
      </c>
      <c r="K63" s="196"/>
      <c r="L63" s="196" t="s">
        <v>481</v>
      </c>
      <c r="M63" s="196"/>
      <c r="N63" s="196">
        <v>0</v>
      </c>
      <c r="O63" s="196"/>
      <c r="P63" s="196" t="s">
        <v>481</v>
      </c>
      <c r="Q63" s="196"/>
      <c r="R63" s="196">
        <v>0</v>
      </c>
      <c r="S63" s="196"/>
      <c r="T63" s="196" t="s">
        <v>481</v>
      </c>
      <c r="U63" s="196"/>
      <c r="V63" s="196">
        <v>0</v>
      </c>
      <c r="W63" s="196"/>
      <c r="X63" s="196" t="s">
        <v>481</v>
      </c>
      <c r="Y63" s="196"/>
      <c r="Z63" s="196">
        <v>0</v>
      </c>
      <c r="AA63" s="196"/>
      <c r="AB63" s="196">
        <v>0</v>
      </c>
      <c r="AC63" s="214">
        <f t="shared" si="1"/>
        <v>8.4060000000000006</v>
      </c>
    </row>
    <row r="64" spans="1:29" s="191" customFormat="1" x14ac:dyDescent="0.25">
      <c r="A64" s="197" t="s">
        <v>137</v>
      </c>
      <c r="B64" s="200" t="s">
        <v>130</v>
      </c>
      <c r="C64" s="196"/>
      <c r="D64" s="196"/>
      <c r="E64" s="196"/>
      <c r="F64" s="196"/>
      <c r="G64" s="214">
        <v>0</v>
      </c>
      <c r="H64" s="196" t="s">
        <v>481</v>
      </c>
      <c r="I64" s="196"/>
      <c r="J64" s="196">
        <v>0</v>
      </c>
      <c r="K64" s="196"/>
      <c r="L64" s="196" t="s">
        <v>481</v>
      </c>
      <c r="M64" s="196"/>
      <c r="N64" s="196">
        <v>0</v>
      </c>
      <c r="O64" s="196"/>
      <c r="P64" s="196" t="s">
        <v>481</v>
      </c>
      <c r="Q64" s="196"/>
      <c r="R64" s="196">
        <v>0</v>
      </c>
      <c r="S64" s="196"/>
      <c r="T64" s="196" t="s">
        <v>481</v>
      </c>
      <c r="U64" s="196"/>
      <c r="V64" s="196">
        <v>0</v>
      </c>
      <c r="W64" s="196"/>
      <c r="X64" s="196" t="s">
        <v>481</v>
      </c>
      <c r="Y64" s="196"/>
      <c r="Z64" s="196">
        <v>0</v>
      </c>
      <c r="AA64" s="196"/>
      <c r="AB64" s="196">
        <v>0</v>
      </c>
      <c r="AC64" s="214">
        <f t="shared" si="1"/>
        <v>0</v>
      </c>
    </row>
    <row r="65" spans="1:29" s="191" customFormat="1" x14ac:dyDescent="0.25">
      <c r="A65" s="197" t="s">
        <v>136</v>
      </c>
      <c r="B65" s="200" t="s">
        <v>129</v>
      </c>
      <c r="C65" s="196"/>
      <c r="D65" s="196"/>
      <c r="E65" s="196"/>
      <c r="F65" s="196"/>
      <c r="G65" s="214">
        <v>66.805000000000007</v>
      </c>
      <c r="H65" s="196" t="s">
        <v>481</v>
      </c>
      <c r="I65" s="196"/>
      <c r="J65" s="196">
        <v>0</v>
      </c>
      <c r="K65" s="196"/>
      <c r="L65" s="196" t="s">
        <v>481</v>
      </c>
      <c r="M65" s="196"/>
      <c r="N65" s="196">
        <v>0</v>
      </c>
      <c r="O65" s="196"/>
      <c r="P65" s="196" t="s">
        <v>481</v>
      </c>
      <c r="Q65" s="196"/>
      <c r="R65" s="196">
        <v>0</v>
      </c>
      <c r="S65" s="196"/>
      <c r="T65" s="196" t="s">
        <v>481</v>
      </c>
      <c r="U65" s="196"/>
      <c r="V65" s="196">
        <v>0</v>
      </c>
      <c r="W65" s="196"/>
      <c r="X65" s="196" t="s">
        <v>481</v>
      </c>
      <c r="Y65" s="196"/>
      <c r="Z65" s="196">
        <v>0</v>
      </c>
      <c r="AA65" s="196"/>
      <c r="AB65" s="196">
        <v>0</v>
      </c>
      <c r="AC65" s="214">
        <f t="shared" si="1"/>
        <v>66.805000000000007</v>
      </c>
    </row>
    <row r="66" spans="1:29" s="191" customFormat="1" x14ac:dyDescent="0.25">
      <c r="A66" s="197" t="s">
        <v>135</v>
      </c>
      <c r="B66" s="200" t="s">
        <v>132</v>
      </c>
      <c r="C66" s="196"/>
      <c r="D66" s="196"/>
      <c r="E66" s="196"/>
      <c r="F66" s="196"/>
      <c r="G66" s="214">
        <v>0</v>
      </c>
      <c r="H66" s="196" t="s">
        <v>481</v>
      </c>
      <c r="I66" s="196"/>
      <c r="J66" s="196">
        <v>0</v>
      </c>
      <c r="K66" s="196"/>
      <c r="L66" s="196" t="s">
        <v>481</v>
      </c>
      <c r="M66" s="196"/>
      <c r="N66" s="196">
        <v>0</v>
      </c>
      <c r="O66" s="196"/>
      <c r="P66" s="196" t="s">
        <v>481</v>
      </c>
      <c r="Q66" s="196"/>
      <c r="R66" s="196">
        <v>0</v>
      </c>
      <c r="S66" s="196"/>
      <c r="T66" s="196" t="s">
        <v>481</v>
      </c>
      <c r="U66" s="196"/>
      <c r="V66" s="196">
        <v>0</v>
      </c>
      <c r="W66" s="196"/>
      <c r="X66" s="196" t="s">
        <v>481</v>
      </c>
      <c r="Y66" s="196"/>
      <c r="Z66" s="196">
        <v>0</v>
      </c>
      <c r="AA66" s="196"/>
      <c r="AB66" s="196">
        <v>0</v>
      </c>
      <c r="AC66" s="214">
        <f t="shared" si="1"/>
        <v>0</v>
      </c>
    </row>
    <row r="67" spans="1:29" s="191" customFormat="1" x14ac:dyDescent="0.25">
      <c r="A67" s="197" t="s">
        <v>134</v>
      </c>
      <c r="B67" s="200" t="s">
        <v>503</v>
      </c>
      <c r="C67" s="196"/>
      <c r="D67" s="196"/>
      <c r="E67" s="196"/>
      <c r="F67" s="196"/>
      <c r="G67" s="214">
        <v>0</v>
      </c>
      <c r="H67" s="196" t="s">
        <v>481</v>
      </c>
      <c r="I67" s="196"/>
      <c r="J67" s="196">
        <v>0</v>
      </c>
      <c r="K67" s="196"/>
      <c r="L67" s="196" t="s">
        <v>481</v>
      </c>
      <c r="M67" s="196"/>
      <c r="N67" s="196">
        <v>0</v>
      </c>
      <c r="O67" s="196"/>
      <c r="P67" s="196" t="s">
        <v>481</v>
      </c>
      <c r="Q67" s="196"/>
      <c r="R67" s="196">
        <v>0</v>
      </c>
      <c r="S67" s="196"/>
      <c r="T67" s="196" t="s">
        <v>481</v>
      </c>
      <c r="U67" s="196"/>
      <c r="V67" s="196">
        <v>0</v>
      </c>
      <c r="W67" s="196"/>
      <c r="X67" s="196" t="s">
        <v>481</v>
      </c>
      <c r="Y67" s="196"/>
      <c r="Z67" s="196">
        <v>0</v>
      </c>
      <c r="AA67" s="196"/>
      <c r="AB67" s="196">
        <v>0</v>
      </c>
      <c r="AC67" s="214">
        <f t="shared" si="1"/>
        <v>0</v>
      </c>
    </row>
    <row r="68" spans="1:29" s="191" customFormat="1" x14ac:dyDescent="0.25">
      <c r="A68" s="197" t="s">
        <v>504</v>
      </c>
      <c r="B68" s="200" t="s">
        <v>505</v>
      </c>
      <c r="C68" s="196"/>
      <c r="D68" s="196"/>
      <c r="E68" s="196"/>
      <c r="F68" s="196"/>
      <c r="G68" s="214">
        <v>0</v>
      </c>
      <c r="H68" s="196" t="s">
        <v>481</v>
      </c>
      <c r="I68" s="196"/>
      <c r="J68" s="196">
        <v>0</v>
      </c>
      <c r="K68" s="196"/>
      <c r="L68" s="196" t="s">
        <v>481</v>
      </c>
      <c r="M68" s="196"/>
      <c r="N68" s="196">
        <v>0</v>
      </c>
      <c r="O68" s="196"/>
      <c r="P68" s="196" t="s">
        <v>481</v>
      </c>
      <c r="Q68" s="196"/>
      <c r="R68" s="196">
        <v>0</v>
      </c>
      <c r="S68" s="196"/>
      <c r="T68" s="196" t="s">
        <v>481</v>
      </c>
      <c r="U68" s="196"/>
      <c r="V68" s="196">
        <v>0</v>
      </c>
      <c r="W68" s="196"/>
      <c r="X68" s="196" t="s">
        <v>481</v>
      </c>
      <c r="Y68" s="196"/>
      <c r="Z68" s="196">
        <v>0</v>
      </c>
      <c r="AA68" s="196"/>
      <c r="AB68" s="196">
        <v>0</v>
      </c>
      <c r="AC68" s="214">
        <f t="shared" si="1"/>
        <v>0</v>
      </c>
    </row>
    <row r="69" spans="1:29" s="191" customFormat="1" x14ac:dyDescent="0.25">
      <c r="A69" s="197" t="s">
        <v>506</v>
      </c>
      <c r="B69" s="200" t="s">
        <v>507</v>
      </c>
      <c r="C69" s="196"/>
      <c r="D69" s="196"/>
      <c r="E69" s="196"/>
      <c r="F69" s="196"/>
      <c r="G69" s="214">
        <v>0</v>
      </c>
      <c r="H69" s="196" t="s">
        <v>481</v>
      </c>
      <c r="I69" s="196"/>
      <c r="J69" s="196">
        <v>0</v>
      </c>
      <c r="K69" s="196"/>
      <c r="L69" s="196" t="s">
        <v>481</v>
      </c>
      <c r="M69" s="196"/>
      <c r="N69" s="196">
        <v>0</v>
      </c>
      <c r="O69" s="196"/>
      <c r="P69" s="196" t="s">
        <v>481</v>
      </c>
      <c r="Q69" s="196"/>
      <c r="R69" s="196">
        <v>0</v>
      </c>
      <c r="S69" s="196"/>
      <c r="T69" s="196" t="s">
        <v>481</v>
      </c>
      <c r="U69" s="196"/>
      <c r="V69" s="196">
        <v>0</v>
      </c>
      <c r="W69" s="196"/>
      <c r="X69" s="196" t="s">
        <v>481</v>
      </c>
      <c r="Y69" s="196"/>
      <c r="Z69" s="196">
        <v>0</v>
      </c>
      <c r="AA69" s="196"/>
      <c r="AB69" s="196">
        <v>0</v>
      </c>
      <c r="AC69" s="214">
        <f t="shared" si="1"/>
        <v>0</v>
      </c>
    </row>
    <row r="70" spans="1:29" s="191" customFormat="1" x14ac:dyDescent="0.25">
      <c r="A70" s="197" t="s">
        <v>508</v>
      </c>
      <c r="B70" s="200" t="s">
        <v>509</v>
      </c>
      <c r="C70" s="196"/>
      <c r="D70" s="196"/>
      <c r="E70" s="196"/>
      <c r="F70" s="196"/>
      <c r="G70" s="214">
        <v>0</v>
      </c>
      <c r="H70" s="196" t="s">
        <v>481</v>
      </c>
      <c r="I70" s="196"/>
      <c r="J70" s="196">
        <v>0</v>
      </c>
      <c r="K70" s="196"/>
      <c r="L70" s="196" t="s">
        <v>481</v>
      </c>
      <c r="M70" s="196"/>
      <c r="N70" s="196">
        <v>0</v>
      </c>
      <c r="O70" s="196"/>
      <c r="P70" s="196" t="s">
        <v>481</v>
      </c>
      <c r="Q70" s="196"/>
      <c r="R70" s="196">
        <v>0</v>
      </c>
      <c r="S70" s="196"/>
      <c r="T70" s="196" t="s">
        <v>481</v>
      </c>
      <c r="U70" s="196"/>
      <c r="V70" s="196">
        <v>0</v>
      </c>
      <c r="W70" s="196"/>
      <c r="X70" s="196" t="s">
        <v>481</v>
      </c>
      <c r="Y70" s="196"/>
      <c r="Z70" s="196">
        <v>0</v>
      </c>
      <c r="AA70" s="196"/>
      <c r="AB70" s="196">
        <v>0</v>
      </c>
      <c r="AC70" s="214">
        <f t="shared" si="1"/>
        <v>0</v>
      </c>
    </row>
    <row r="71" spans="1:29" s="191" customFormat="1" x14ac:dyDescent="0.25">
      <c r="A71" s="197" t="s">
        <v>510</v>
      </c>
      <c r="B71" s="200" t="s">
        <v>511</v>
      </c>
      <c r="C71" s="196"/>
      <c r="D71" s="196"/>
      <c r="E71" s="196"/>
      <c r="F71" s="196"/>
      <c r="G71" s="214">
        <v>0</v>
      </c>
      <c r="H71" s="196" t="s">
        <v>481</v>
      </c>
      <c r="I71" s="196"/>
      <c r="J71" s="196">
        <v>0</v>
      </c>
      <c r="K71" s="196"/>
      <c r="L71" s="196" t="s">
        <v>481</v>
      </c>
      <c r="M71" s="196"/>
      <c r="N71" s="196">
        <v>0</v>
      </c>
      <c r="O71" s="196"/>
      <c r="P71" s="196" t="s">
        <v>481</v>
      </c>
      <c r="Q71" s="196"/>
      <c r="R71" s="196">
        <v>0</v>
      </c>
      <c r="S71" s="196"/>
      <c r="T71" s="196" t="s">
        <v>481</v>
      </c>
      <c r="U71" s="196"/>
      <c r="V71" s="196">
        <v>0</v>
      </c>
      <c r="W71" s="196"/>
      <c r="X71" s="196" t="s">
        <v>481</v>
      </c>
      <c r="Y71" s="196"/>
      <c r="Z71" s="196">
        <v>0</v>
      </c>
      <c r="AA71" s="196"/>
      <c r="AB71" s="196">
        <v>0</v>
      </c>
      <c r="AC71" s="214">
        <f t="shared" si="1"/>
        <v>0</v>
      </c>
    </row>
    <row r="72" spans="1:29" s="191" customFormat="1" x14ac:dyDescent="0.25">
      <c r="A72" s="197" t="s">
        <v>512</v>
      </c>
      <c r="B72" s="200" t="s">
        <v>513</v>
      </c>
      <c r="C72" s="196"/>
      <c r="D72" s="196"/>
      <c r="E72" s="196"/>
      <c r="F72" s="196"/>
      <c r="G72" s="214">
        <v>0</v>
      </c>
      <c r="H72" s="196" t="s">
        <v>481</v>
      </c>
      <c r="I72" s="196"/>
      <c r="J72" s="196">
        <v>0</v>
      </c>
      <c r="K72" s="196"/>
      <c r="L72" s="196" t="s">
        <v>481</v>
      </c>
      <c r="M72" s="196"/>
      <c r="N72" s="196">
        <v>0</v>
      </c>
      <c r="O72" s="196"/>
      <c r="P72" s="196" t="s">
        <v>481</v>
      </c>
      <c r="Q72" s="196"/>
      <c r="R72" s="196">
        <v>0</v>
      </c>
      <c r="S72" s="196"/>
      <c r="T72" s="196" t="s">
        <v>481</v>
      </c>
      <c r="U72" s="196"/>
      <c r="V72" s="196">
        <v>0</v>
      </c>
      <c r="W72" s="196"/>
      <c r="X72" s="196" t="s">
        <v>481</v>
      </c>
      <c r="Y72" s="196"/>
      <c r="Z72" s="196">
        <v>0</v>
      </c>
      <c r="AA72" s="196"/>
      <c r="AB72" s="196">
        <v>0</v>
      </c>
      <c r="AC72" s="214">
        <f t="shared" si="1"/>
        <v>0</v>
      </c>
    </row>
    <row r="73" spans="1:29" s="191" customFormat="1" x14ac:dyDescent="0.25">
      <c r="A73" s="197" t="s">
        <v>514</v>
      </c>
      <c r="B73" s="200" t="s">
        <v>515</v>
      </c>
      <c r="C73" s="196"/>
      <c r="D73" s="196"/>
      <c r="E73" s="196"/>
      <c r="F73" s="196"/>
      <c r="G73" s="214">
        <v>0</v>
      </c>
      <c r="H73" s="196" t="s">
        <v>481</v>
      </c>
      <c r="I73" s="196"/>
      <c r="J73" s="196">
        <v>0</v>
      </c>
      <c r="K73" s="196"/>
      <c r="L73" s="196" t="s">
        <v>481</v>
      </c>
      <c r="M73" s="196"/>
      <c r="N73" s="196">
        <v>0</v>
      </c>
      <c r="O73" s="196"/>
      <c r="P73" s="196" t="s">
        <v>481</v>
      </c>
      <c r="Q73" s="196"/>
      <c r="R73" s="196">
        <v>0</v>
      </c>
      <c r="S73" s="196"/>
      <c r="T73" s="196" t="s">
        <v>481</v>
      </c>
      <c r="U73" s="196"/>
      <c r="V73" s="196">
        <v>0</v>
      </c>
      <c r="W73" s="196"/>
      <c r="X73" s="196" t="s">
        <v>481</v>
      </c>
      <c r="Y73" s="196"/>
      <c r="Z73" s="196">
        <v>0</v>
      </c>
      <c r="AA73" s="196"/>
      <c r="AB73" s="196">
        <v>0</v>
      </c>
      <c r="AC73" s="214">
        <f t="shared" si="1"/>
        <v>0</v>
      </c>
    </row>
    <row r="74" spans="1:29" s="191" customFormat="1" ht="36.75" customHeight="1" x14ac:dyDescent="0.25">
      <c r="A74" s="194" t="s">
        <v>59</v>
      </c>
      <c r="B74" s="201" t="s">
        <v>227</v>
      </c>
      <c r="C74" s="196"/>
      <c r="D74" s="196"/>
      <c r="E74" s="196"/>
      <c r="F74" s="196"/>
      <c r="G74" s="214">
        <v>0</v>
      </c>
      <c r="H74" s="196"/>
      <c r="I74" s="196"/>
      <c r="J74" s="196"/>
      <c r="K74" s="196"/>
      <c r="L74" s="196" t="s">
        <v>481</v>
      </c>
      <c r="M74" s="196"/>
      <c r="N74" s="196">
        <v>0</v>
      </c>
      <c r="O74" s="196"/>
      <c r="P74" s="196" t="s">
        <v>481</v>
      </c>
      <c r="Q74" s="196"/>
      <c r="R74" s="196">
        <v>0</v>
      </c>
      <c r="S74" s="196"/>
      <c r="T74" s="196" t="s">
        <v>481</v>
      </c>
      <c r="U74" s="196"/>
      <c r="V74" s="196">
        <v>0</v>
      </c>
      <c r="W74" s="196"/>
      <c r="X74" s="196" t="s">
        <v>481</v>
      </c>
      <c r="Y74" s="196"/>
      <c r="Z74" s="196">
        <v>0</v>
      </c>
      <c r="AA74" s="196"/>
      <c r="AB74" s="196">
        <v>0</v>
      </c>
      <c r="AC74" s="214">
        <f t="shared" si="1"/>
        <v>0</v>
      </c>
    </row>
    <row r="75" spans="1:29" s="191" customFormat="1" x14ac:dyDescent="0.25">
      <c r="A75" s="194" t="s">
        <v>57</v>
      </c>
      <c r="B75" s="195" t="s">
        <v>133</v>
      </c>
      <c r="C75" s="196"/>
      <c r="D75" s="196"/>
      <c r="E75" s="196"/>
      <c r="F75" s="196"/>
      <c r="G75" s="214"/>
      <c r="H75" s="196"/>
      <c r="I75" s="196"/>
      <c r="J75" s="196"/>
      <c r="K75" s="196"/>
      <c r="L75" s="196"/>
      <c r="M75" s="196"/>
      <c r="N75" s="196"/>
      <c r="O75" s="196"/>
      <c r="P75" s="196"/>
      <c r="Q75" s="196"/>
      <c r="R75" s="196"/>
      <c r="S75" s="196"/>
      <c r="T75" s="196"/>
      <c r="U75" s="196"/>
      <c r="V75" s="196"/>
      <c r="W75" s="196"/>
      <c r="X75" s="196"/>
      <c r="Y75" s="196"/>
      <c r="Z75" s="196"/>
      <c r="AA75" s="196"/>
      <c r="AB75" s="196"/>
      <c r="AC75" s="214"/>
    </row>
    <row r="76" spans="1:29" s="191" customFormat="1" ht="31.5" x14ac:dyDescent="0.25">
      <c r="A76" s="197" t="s">
        <v>222</v>
      </c>
      <c r="B76" s="200" t="s">
        <v>483</v>
      </c>
      <c r="C76" s="196"/>
      <c r="D76" s="196"/>
      <c r="E76" s="196"/>
      <c r="F76" s="196"/>
      <c r="G76" s="214">
        <v>0</v>
      </c>
      <c r="H76" s="196" t="s">
        <v>481</v>
      </c>
      <c r="I76" s="196"/>
      <c r="J76" s="196">
        <v>0</v>
      </c>
      <c r="K76" s="196"/>
      <c r="L76" s="196" t="s">
        <v>481</v>
      </c>
      <c r="M76" s="196"/>
      <c r="N76" s="196">
        <v>0</v>
      </c>
      <c r="O76" s="196"/>
      <c r="P76" s="196" t="s">
        <v>481</v>
      </c>
      <c r="Q76" s="196"/>
      <c r="R76" s="196">
        <v>0</v>
      </c>
      <c r="S76" s="196"/>
      <c r="T76" s="196" t="s">
        <v>481</v>
      </c>
      <c r="U76" s="196"/>
      <c r="V76" s="196">
        <v>0</v>
      </c>
      <c r="W76" s="196"/>
      <c r="X76" s="196" t="s">
        <v>481</v>
      </c>
      <c r="Y76" s="196"/>
      <c r="Z76" s="196">
        <v>0</v>
      </c>
      <c r="AA76" s="196"/>
      <c r="AB76" s="196">
        <v>0</v>
      </c>
      <c r="AC76" s="214">
        <f t="shared" si="1"/>
        <v>0</v>
      </c>
    </row>
    <row r="77" spans="1:29" s="191" customFormat="1" x14ac:dyDescent="0.25">
      <c r="A77" s="197" t="s">
        <v>223</v>
      </c>
      <c r="B77" s="200" t="s">
        <v>149</v>
      </c>
      <c r="C77" s="196"/>
      <c r="D77" s="196"/>
      <c r="E77" s="196"/>
      <c r="F77" s="196"/>
      <c r="G77" s="214">
        <v>0</v>
      </c>
      <c r="H77" s="196" t="s">
        <v>481</v>
      </c>
      <c r="I77" s="196"/>
      <c r="J77" s="196">
        <v>0</v>
      </c>
      <c r="K77" s="196"/>
      <c r="L77" s="196" t="s">
        <v>481</v>
      </c>
      <c r="M77" s="196"/>
      <c r="N77" s="196">
        <v>0</v>
      </c>
      <c r="O77" s="196"/>
      <c r="P77" s="196" t="s">
        <v>481</v>
      </c>
      <c r="Q77" s="196"/>
      <c r="R77" s="196">
        <v>0</v>
      </c>
      <c r="S77" s="196"/>
      <c r="T77" s="196" t="s">
        <v>481</v>
      </c>
      <c r="U77" s="196"/>
      <c r="V77" s="196">
        <v>0</v>
      </c>
      <c r="W77" s="196"/>
      <c r="X77" s="196" t="s">
        <v>481</v>
      </c>
      <c r="Y77" s="196"/>
      <c r="Z77" s="196">
        <v>0</v>
      </c>
      <c r="AA77" s="196"/>
      <c r="AB77" s="196">
        <v>0</v>
      </c>
      <c r="AC77" s="214">
        <f t="shared" si="1"/>
        <v>0</v>
      </c>
    </row>
    <row r="78" spans="1:29" s="191" customFormat="1" x14ac:dyDescent="0.25">
      <c r="A78" s="197" t="s">
        <v>224</v>
      </c>
      <c r="B78" s="198" t="s">
        <v>484</v>
      </c>
      <c r="C78" s="196"/>
      <c r="D78" s="196"/>
      <c r="E78" s="196"/>
      <c r="F78" s="196"/>
      <c r="G78" s="214">
        <v>0</v>
      </c>
      <c r="H78" s="196" t="s">
        <v>481</v>
      </c>
      <c r="I78" s="196"/>
      <c r="J78" s="196">
        <v>0</v>
      </c>
      <c r="K78" s="196"/>
      <c r="L78" s="196" t="s">
        <v>481</v>
      </c>
      <c r="M78" s="196"/>
      <c r="N78" s="196">
        <v>0</v>
      </c>
      <c r="O78" s="196"/>
      <c r="P78" s="196" t="s">
        <v>481</v>
      </c>
      <c r="Q78" s="196"/>
      <c r="R78" s="196">
        <v>0</v>
      </c>
      <c r="S78" s="196"/>
      <c r="T78" s="196" t="s">
        <v>481</v>
      </c>
      <c r="U78" s="196"/>
      <c r="V78" s="196">
        <v>0</v>
      </c>
      <c r="W78" s="196"/>
      <c r="X78" s="196" t="s">
        <v>481</v>
      </c>
      <c r="Y78" s="196"/>
      <c r="Z78" s="196">
        <v>0</v>
      </c>
      <c r="AA78" s="196"/>
      <c r="AB78" s="196">
        <v>0</v>
      </c>
      <c r="AC78" s="214">
        <f t="shared" si="1"/>
        <v>0</v>
      </c>
    </row>
    <row r="79" spans="1:29" s="191" customFormat="1" x14ac:dyDescent="0.25">
      <c r="A79" s="197" t="s">
        <v>225</v>
      </c>
      <c r="B79" s="198" t="s">
        <v>485</v>
      </c>
      <c r="C79" s="196"/>
      <c r="D79" s="196"/>
      <c r="E79" s="196"/>
      <c r="F79" s="196"/>
      <c r="G79" s="214">
        <v>0</v>
      </c>
      <c r="H79" s="196" t="s">
        <v>481</v>
      </c>
      <c r="I79" s="203"/>
      <c r="J79" s="196">
        <v>0</v>
      </c>
      <c r="K79" s="202"/>
      <c r="L79" s="196" t="s">
        <v>481</v>
      </c>
      <c r="M79" s="202"/>
      <c r="N79" s="196">
        <v>0</v>
      </c>
      <c r="O79" s="202"/>
      <c r="P79" s="196" t="s">
        <v>481</v>
      </c>
      <c r="Q79" s="202"/>
      <c r="R79" s="196">
        <v>0</v>
      </c>
      <c r="S79" s="202"/>
      <c r="T79" s="196" t="s">
        <v>481</v>
      </c>
      <c r="U79" s="202"/>
      <c r="V79" s="196">
        <v>0</v>
      </c>
      <c r="W79" s="202"/>
      <c r="X79" s="196" t="s">
        <v>481</v>
      </c>
      <c r="Y79" s="202"/>
      <c r="Z79" s="196">
        <v>0</v>
      </c>
      <c r="AA79" s="202"/>
      <c r="AB79" s="196">
        <v>0</v>
      </c>
      <c r="AC79" s="214">
        <f t="shared" si="1"/>
        <v>0</v>
      </c>
    </row>
    <row r="80" spans="1:29" s="191" customFormat="1" x14ac:dyDescent="0.25">
      <c r="A80" s="197" t="s">
        <v>226</v>
      </c>
      <c r="B80" s="198" t="s">
        <v>486</v>
      </c>
      <c r="C80" s="196"/>
      <c r="D80" s="196"/>
      <c r="E80" s="196"/>
      <c r="F80" s="196"/>
      <c r="G80" s="214">
        <v>0</v>
      </c>
      <c r="H80" s="196" t="s">
        <v>481</v>
      </c>
      <c r="I80" s="203"/>
      <c r="J80" s="196">
        <v>0</v>
      </c>
      <c r="K80" s="202"/>
      <c r="L80" s="196" t="s">
        <v>481</v>
      </c>
      <c r="M80" s="202"/>
      <c r="N80" s="196">
        <v>0</v>
      </c>
      <c r="O80" s="202"/>
      <c r="P80" s="196" t="s">
        <v>481</v>
      </c>
      <c r="Q80" s="202"/>
      <c r="R80" s="196">
        <v>0</v>
      </c>
      <c r="S80" s="202"/>
      <c r="T80" s="196" t="s">
        <v>481</v>
      </c>
      <c r="U80" s="202"/>
      <c r="V80" s="196">
        <v>0</v>
      </c>
      <c r="W80" s="202"/>
      <c r="X80" s="196" t="s">
        <v>481</v>
      </c>
      <c r="Y80" s="202"/>
      <c r="Z80" s="196">
        <v>0</v>
      </c>
      <c r="AA80" s="202"/>
      <c r="AB80" s="196">
        <v>0</v>
      </c>
      <c r="AC80" s="214">
        <f t="shared" si="1"/>
        <v>0</v>
      </c>
    </row>
    <row r="81" spans="1:29" s="191" customFormat="1" x14ac:dyDescent="0.25">
      <c r="A81" s="197" t="s">
        <v>516</v>
      </c>
      <c r="B81" s="198" t="s">
        <v>487</v>
      </c>
      <c r="C81" s="196"/>
      <c r="D81" s="196"/>
      <c r="E81" s="196"/>
      <c r="F81" s="196"/>
      <c r="G81" s="214">
        <v>0</v>
      </c>
      <c r="H81" s="196" t="s">
        <v>481</v>
      </c>
      <c r="I81" s="203"/>
      <c r="J81" s="196">
        <v>0</v>
      </c>
      <c r="K81" s="202"/>
      <c r="L81" s="196" t="s">
        <v>481</v>
      </c>
      <c r="M81" s="202"/>
      <c r="N81" s="196">
        <v>0</v>
      </c>
      <c r="O81" s="202"/>
      <c r="P81" s="196" t="s">
        <v>481</v>
      </c>
      <c r="Q81" s="202"/>
      <c r="R81" s="196">
        <v>0</v>
      </c>
      <c r="S81" s="202"/>
      <c r="T81" s="196" t="s">
        <v>481</v>
      </c>
      <c r="U81" s="202"/>
      <c r="V81" s="196">
        <v>0</v>
      </c>
      <c r="W81" s="202"/>
      <c r="X81" s="196" t="s">
        <v>481</v>
      </c>
      <c r="Y81" s="202"/>
      <c r="Z81" s="196">
        <v>0</v>
      </c>
      <c r="AA81" s="202"/>
      <c r="AB81" s="196">
        <v>0</v>
      </c>
      <c r="AC81" s="214">
        <f t="shared" si="1"/>
        <v>0</v>
      </c>
    </row>
    <row r="82" spans="1:29" s="191" customFormat="1" x14ac:dyDescent="0.25">
      <c r="A82" s="197" t="s">
        <v>517</v>
      </c>
      <c r="B82" s="198" t="s">
        <v>488</v>
      </c>
      <c r="C82" s="196"/>
      <c r="D82" s="196"/>
      <c r="E82" s="196"/>
      <c r="F82" s="196"/>
      <c r="G82" s="214">
        <v>0</v>
      </c>
      <c r="H82" s="196" t="s">
        <v>481</v>
      </c>
      <c r="I82" s="203"/>
      <c r="J82" s="196">
        <v>0</v>
      </c>
      <c r="K82" s="202"/>
      <c r="L82" s="196" t="s">
        <v>481</v>
      </c>
      <c r="M82" s="202"/>
      <c r="N82" s="196">
        <v>0</v>
      </c>
      <c r="O82" s="202"/>
      <c r="P82" s="196" t="s">
        <v>481</v>
      </c>
      <c r="Q82" s="202"/>
      <c r="R82" s="196">
        <v>0</v>
      </c>
      <c r="S82" s="202"/>
      <c r="T82" s="196" t="s">
        <v>481</v>
      </c>
      <c r="U82" s="202"/>
      <c r="V82" s="196">
        <v>0</v>
      </c>
      <c r="W82" s="202"/>
      <c r="X82" s="196" t="s">
        <v>481</v>
      </c>
      <c r="Y82" s="202"/>
      <c r="Z82" s="196">
        <v>0</v>
      </c>
      <c r="AA82" s="202"/>
      <c r="AB82" s="196">
        <v>0</v>
      </c>
      <c r="AC82" s="214">
        <f t="shared" si="1"/>
        <v>0</v>
      </c>
    </row>
    <row r="83" spans="1:29" s="191" customFormat="1" x14ac:dyDescent="0.25">
      <c r="A83" s="197" t="s">
        <v>518</v>
      </c>
      <c r="B83" s="198" t="s">
        <v>490</v>
      </c>
      <c r="C83" s="196"/>
      <c r="D83" s="196"/>
      <c r="E83" s="196"/>
      <c r="F83" s="196"/>
      <c r="G83" s="214">
        <v>0</v>
      </c>
      <c r="H83" s="196" t="s">
        <v>481</v>
      </c>
      <c r="I83" s="203"/>
      <c r="J83" s="196">
        <v>0</v>
      </c>
      <c r="K83" s="202"/>
      <c r="L83" s="196" t="s">
        <v>481</v>
      </c>
      <c r="M83" s="202"/>
      <c r="N83" s="196">
        <v>0</v>
      </c>
      <c r="O83" s="202"/>
      <c r="P83" s="196" t="s">
        <v>481</v>
      </c>
      <c r="Q83" s="202"/>
      <c r="R83" s="196">
        <v>0</v>
      </c>
      <c r="S83" s="202"/>
      <c r="T83" s="196" t="s">
        <v>481</v>
      </c>
      <c r="U83" s="202"/>
      <c r="V83" s="196">
        <v>0</v>
      </c>
      <c r="W83" s="202"/>
      <c r="X83" s="196" t="s">
        <v>481</v>
      </c>
      <c r="Y83" s="202"/>
      <c r="Z83" s="196">
        <v>0</v>
      </c>
      <c r="AA83" s="202"/>
      <c r="AB83" s="196">
        <v>0</v>
      </c>
      <c r="AC83" s="214">
        <f t="shared" si="1"/>
        <v>0</v>
      </c>
    </row>
    <row r="84" spans="1:29" s="191" customFormat="1" x14ac:dyDescent="0.25">
      <c r="A84" s="197" t="s">
        <v>519</v>
      </c>
      <c r="B84" s="198" t="s">
        <v>492</v>
      </c>
      <c r="C84" s="196"/>
      <c r="D84" s="196"/>
      <c r="E84" s="196"/>
      <c r="F84" s="196"/>
      <c r="G84" s="214">
        <v>0</v>
      </c>
      <c r="H84" s="196" t="s">
        <v>481</v>
      </c>
      <c r="I84" s="203"/>
      <c r="J84" s="196">
        <v>0</v>
      </c>
      <c r="K84" s="202"/>
      <c r="L84" s="196" t="s">
        <v>481</v>
      </c>
      <c r="M84" s="202"/>
      <c r="N84" s="196">
        <v>0</v>
      </c>
      <c r="O84" s="202"/>
      <c r="P84" s="196" t="s">
        <v>481</v>
      </c>
      <c r="Q84" s="202"/>
      <c r="R84" s="196">
        <v>0</v>
      </c>
      <c r="S84" s="202"/>
      <c r="T84" s="196" t="s">
        <v>481</v>
      </c>
      <c r="U84" s="202"/>
      <c r="V84" s="196">
        <v>0</v>
      </c>
      <c r="W84" s="202"/>
      <c r="X84" s="196" t="s">
        <v>481</v>
      </c>
      <c r="Y84" s="202"/>
      <c r="Z84" s="196">
        <v>0</v>
      </c>
      <c r="AA84" s="202"/>
      <c r="AB84" s="196">
        <v>0</v>
      </c>
      <c r="AC84" s="214">
        <f t="shared" si="1"/>
        <v>0</v>
      </c>
    </row>
    <row r="85" spans="1:29" s="191" customFormat="1" x14ac:dyDescent="0.25">
      <c r="A85" s="197" t="s">
        <v>520</v>
      </c>
      <c r="B85" s="198" t="s">
        <v>494</v>
      </c>
      <c r="C85" s="196"/>
      <c r="D85" s="196"/>
      <c r="E85" s="196"/>
      <c r="F85" s="196"/>
      <c r="G85" s="214">
        <v>0</v>
      </c>
      <c r="H85" s="196" t="s">
        <v>481</v>
      </c>
      <c r="I85" s="203"/>
      <c r="J85" s="196">
        <v>0</v>
      </c>
      <c r="K85" s="202"/>
      <c r="L85" s="196" t="s">
        <v>481</v>
      </c>
      <c r="M85" s="202"/>
      <c r="N85" s="196">
        <v>0</v>
      </c>
      <c r="O85" s="202"/>
      <c r="P85" s="196" t="s">
        <v>481</v>
      </c>
      <c r="Q85" s="202"/>
      <c r="R85" s="196">
        <v>0</v>
      </c>
      <c r="S85" s="202"/>
      <c r="T85" s="196" t="s">
        <v>481</v>
      </c>
      <c r="U85" s="202"/>
      <c r="V85" s="196">
        <v>0</v>
      </c>
      <c r="W85" s="202"/>
      <c r="X85" s="196" t="s">
        <v>481</v>
      </c>
      <c r="Y85" s="202"/>
      <c r="Z85" s="196">
        <v>0</v>
      </c>
      <c r="AA85" s="202"/>
      <c r="AB85" s="196">
        <v>0</v>
      </c>
      <c r="AC85" s="214">
        <f t="shared" si="1"/>
        <v>0</v>
      </c>
    </row>
    <row r="86" spans="1:29" s="191" customFormat="1" x14ac:dyDescent="0.25">
      <c r="A86" s="197" t="s">
        <v>521</v>
      </c>
      <c r="B86" s="198" t="s">
        <v>496</v>
      </c>
      <c r="C86" s="196"/>
      <c r="D86" s="196"/>
      <c r="E86" s="196"/>
      <c r="F86" s="196"/>
      <c r="G86" s="214">
        <v>0</v>
      </c>
      <c r="H86" s="196" t="s">
        <v>481</v>
      </c>
      <c r="I86" s="203"/>
      <c r="J86" s="196">
        <v>0</v>
      </c>
      <c r="K86" s="202"/>
      <c r="L86" s="196" t="s">
        <v>481</v>
      </c>
      <c r="M86" s="202"/>
      <c r="N86" s="196">
        <v>0</v>
      </c>
      <c r="O86" s="202"/>
      <c r="P86" s="196" t="s">
        <v>481</v>
      </c>
      <c r="Q86" s="202"/>
      <c r="R86" s="196">
        <v>0</v>
      </c>
      <c r="S86" s="202"/>
      <c r="T86" s="196" t="s">
        <v>481</v>
      </c>
      <c r="U86" s="202"/>
      <c r="V86" s="196">
        <v>0</v>
      </c>
      <c r="W86" s="202"/>
      <c r="X86" s="196" t="s">
        <v>481</v>
      </c>
      <c r="Y86" s="202"/>
      <c r="Z86" s="196">
        <v>0</v>
      </c>
      <c r="AA86" s="202"/>
      <c r="AB86" s="196">
        <v>0</v>
      </c>
      <c r="AC86" s="214">
        <f t="shared" si="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C4"/>
    <mergeCell ref="A12:AC12"/>
    <mergeCell ref="A9:AC9"/>
    <mergeCell ref="A11:AC11"/>
    <mergeCell ref="A8:AC8"/>
    <mergeCell ref="A6:AC6"/>
    <mergeCell ref="A14:AC14"/>
    <mergeCell ref="A16:AC16"/>
    <mergeCell ref="A15:AC15"/>
    <mergeCell ref="A20:A22"/>
    <mergeCell ref="A18:AC18"/>
    <mergeCell ref="B20:B22"/>
    <mergeCell ref="X20:AA20"/>
    <mergeCell ref="E20:F21"/>
    <mergeCell ref="L20:O20"/>
    <mergeCell ref="L21:M21"/>
    <mergeCell ref="N21:O21"/>
    <mergeCell ref="G20:G22"/>
    <mergeCell ref="H21:I21"/>
    <mergeCell ref="AB20:AC21"/>
    <mergeCell ref="T21:U21"/>
    <mergeCell ref="V21:W21"/>
    <mergeCell ref="X21:Y21"/>
    <mergeCell ref="Z21:AA21"/>
    <mergeCell ref="C20:D21"/>
    <mergeCell ref="H20:K20"/>
    <mergeCell ref="T20:W20"/>
    <mergeCell ref="J21:K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местоположение'!A12:C12</f>
        <v>M_PO3500.0001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389" t="s">
        <v>436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2" customFormat="1" ht="58.5" customHeight="1" x14ac:dyDescent="0.25">
      <c r="A22" s="390" t="s">
        <v>53</v>
      </c>
      <c r="B22" s="393" t="s">
        <v>25</v>
      </c>
      <c r="C22" s="390" t="s">
        <v>52</v>
      </c>
      <c r="D22" s="390" t="s">
        <v>51</v>
      </c>
      <c r="E22" s="396" t="s">
        <v>447</v>
      </c>
      <c r="F22" s="397"/>
      <c r="G22" s="397"/>
      <c r="H22" s="397"/>
      <c r="I22" s="397"/>
      <c r="J22" s="397"/>
      <c r="K22" s="397"/>
      <c r="L22" s="398"/>
      <c r="M22" s="390" t="s">
        <v>50</v>
      </c>
      <c r="N22" s="390" t="s">
        <v>49</v>
      </c>
      <c r="O22" s="390" t="s">
        <v>48</v>
      </c>
      <c r="P22" s="399" t="s">
        <v>235</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2" customFormat="1" ht="64.5" customHeight="1" x14ac:dyDescent="0.25">
      <c r="A23" s="391"/>
      <c r="B23" s="394"/>
      <c r="C23" s="391"/>
      <c r="D23" s="391"/>
      <c r="E23" s="405" t="s">
        <v>24</v>
      </c>
      <c r="F23" s="407" t="s">
        <v>132</v>
      </c>
      <c r="G23" s="407" t="s">
        <v>131</v>
      </c>
      <c r="H23" s="407" t="s">
        <v>130</v>
      </c>
      <c r="I23" s="411" t="s">
        <v>360</v>
      </c>
      <c r="J23" s="411" t="s">
        <v>361</v>
      </c>
      <c r="K23" s="411" t="s">
        <v>362</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2"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27" t="s">
        <v>14</v>
      </c>
      <c r="AG24" s="127" t="s">
        <v>13</v>
      </c>
      <c r="AH24" s="128" t="s">
        <v>3</v>
      </c>
      <c r="AI24" s="128" t="s">
        <v>12</v>
      </c>
      <c r="AJ24" s="392"/>
      <c r="AK24" s="392"/>
      <c r="AL24" s="392"/>
      <c r="AM24" s="392"/>
      <c r="AN24" s="392"/>
      <c r="AO24" s="392"/>
      <c r="AP24" s="392"/>
      <c r="AQ24" s="402"/>
      <c r="AR24" s="399"/>
      <c r="AS24" s="399"/>
      <c r="AT24" s="399"/>
      <c r="AU24" s="399"/>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3" customFormat="1" ht="11.25" x14ac:dyDescent="0.2">
      <c r="A26" s="179"/>
      <c r="B26" s="179"/>
      <c r="C26" s="179"/>
      <c r="D26" s="180"/>
      <c r="E26" s="180"/>
      <c r="F26" s="180"/>
      <c r="G26" s="180"/>
      <c r="H26" s="180"/>
      <c r="I26" s="180"/>
      <c r="J26" s="180"/>
      <c r="K26" s="180"/>
      <c r="L26" s="180"/>
      <c r="M26" s="179"/>
      <c r="N26" s="179"/>
      <c r="O26" s="179"/>
      <c r="P26" s="181"/>
      <c r="Q26" s="179"/>
      <c r="R26" s="181"/>
      <c r="S26" s="179"/>
      <c r="T26" s="179"/>
      <c r="U26" s="180"/>
      <c r="V26" s="180"/>
      <c r="W26" s="179"/>
      <c r="X26" s="181"/>
      <c r="Y26" s="179"/>
      <c r="Z26" s="180"/>
      <c r="AA26" s="181"/>
      <c r="AB26" s="181"/>
      <c r="AC26" s="179"/>
      <c r="AD26" s="181"/>
      <c r="AE26" s="181"/>
      <c r="AF26" s="180"/>
      <c r="AG26" s="179"/>
      <c r="AH26" s="182"/>
      <c r="AI26" s="182"/>
      <c r="AJ26" s="182"/>
      <c r="AK26" s="182"/>
      <c r="AL26" s="179"/>
      <c r="AM26" s="179"/>
      <c r="AN26" s="182"/>
      <c r="AO26" s="179"/>
      <c r="AP26" s="182"/>
      <c r="AQ26" s="182"/>
      <c r="AR26" s="182"/>
      <c r="AS26" s="182"/>
      <c r="AT26" s="182"/>
      <c r="AU26" s="179"/>
      <c r="AV26" s="179"/>
    </row>
    <row r="27" spans="1:48" s="183" customFormat="1" ht="11.25" x14ac:dyDescent="0.2">
      <c r="A27" s="180"/>
      <c r="B27" s="179"/>
      <c r="C27" s="179"/>
      <c r="D27" s="180"/>
      <c r="E27" s="180"/>
      <c r="F27" s="180"/>
      <c r="G27" s="180"/>
      <c r="H27" s="180"/>
      <c r="I27" s="180"/>
      <c r="J27" s="180"/>
      <c r="K27" s="180"/>
      <c r="L27" s="180"/>
      <c r="M27" s="179"/>
      <c r="N27" s="179"/>
      <c r="O27" s="179"/>
      <c r="P27" s="184"/>
      <c r="Q27" s="179"/>
      <c r="R27" s="184"/>
      <c r="S27" s="179"/>
      <c r="T27" s="179"/>
      <c r="U27" s="180"/>
      <c r="V27" s="180"/>
      <c r="W27" s="179"/>
      <c r="X27" s="181"/>
      <c r="Y27" s="179"/>
      <c r="Z27" s="182"/>
      <c r="AA27" s="181"/>
      <c r="AB27" s="184"/>
      <c r="AC27" s="184"/>
      <c r="AD27" s="184"/>
      <c r="AE27" s="184"/>
      <c r="AF27" s="180"/>
      <c r="AG27" s="179"/>
      <c r="AH27" s="182"/>
      <c r="AI27" s="182"/>
      <c r="AJ27" s="182"/>
      <c r="AK27" s="182"/>
      <c r="AL27" s="179"/>
      <c r="AM27" s="179"/>
      <c r="AN27" s="182"/>
      <c r="AO27" s="179"/>
      <c r="AP27" s="182"/>
      <c r="AQ27" s="182"/>
      <c r="AR27" s="182"/>
      <c r="AS27" s="182"/>
      <c r="AT27" s="182"/>
      <c r="AU27" s="179"/>
      <c r="AV27" s="179"/>
    </row>
    <row r="28" spans="1:48" s="183" customFormat="1" ht="11.25" x14ac:dyDescent="0.2">
      <c r="A28" s="180"/>
      <c r="B28" s="179"/>
      <c r="C28" s="179"/>
      <c r="D28" s="180"/>
      <c r="E28" s="180"/>
      <c r="F28" s="180"/>
      <c r="G28" s="180"/>
      <c r="H28" s="180"/>
      <c r="I28" s="180"/>
      <c r="J28" s="180"/>
      <c r="K28" s="180"/>
      <c r="L28" s="180"/>
      <c r="M28" s="179"/>
      <c r="N28" s="179"/>
      <c r="O28" s="179"/>
      <c r="P28" s="184"/>
      <c r="Q28" s="179"/>
      <c r="R28" s="184"/>
      <c r="S28" s="179"/>
      <c r="T28" s="179"/>
      <c r="U28" s="180"/>
      <c r="V28" s="180"/>
      <c r="W28" s="179"/>
      <c r="X28" s="181"/>
      <c r="Y28" s="179"/>
      <c r="Z28" s="182"/>
      <c r="AA28" s="181"/>
      <c r="AB28" s="184"/>
      <c r="AC28" s="184"/>
      <c r="AD28" s="184"/>
      <c r="AE28" s="184"/>
      <c r="AF28" s="180"/>
      <c r="AG28" s="179"/>
      <c r="AH28" s="182"/>
      <c r="AI28" s="182"/>
      <c r="AJ28" s="182"/>
      <c r="AK28" s="182"/>
      <c r="AL28" s="179"/>
      <c r="AM28" s="179"/>
      <c r="AN28" s="182"/>
      <c r="AO28" s="179"/>
      <c r="AP28" s="182"/>
      <c r="AQ28" s="182"/>
      <c r="AR28" s="182"/>
      <c r="AS28" s="182"/>
      <c r="AT28" s="182"/>
      <c r="AU28" s="179"/>
      <c r="AV28" s="179"/>
    </row>
    <row r="29" spans="1:48" s="183" customFormat="1" ht="11.25" x14ac:dyDescent="0.2">
      <c r="A29" s="180"/>
      <c r="B29" s="179"/>
      <c r="C29" s="179"/>
      <c r="D29" s="180"/>
      <c r="E29" s="180"/>
      <c r="F29" s="180"/>
      <c r="G29" s="180"/>
      <c r="H29" s="180"/>
      <c r="I29" s="180"/>
      <c r="J29" s="180"/>
      <c r="K29" s="180"/>
      <c r="L29" s="180"/>
      <c r="M29" s="179"/>
      <c r="N29" s="179"/>
      <c r="O29" s="179"/>
      <c r="P29" s="184"/>
      <c r="Q29" s="179"/>
      <c r="R29" s="184"/>
      <c r="S29" s="179"/>
      <c r="T29" s="179"/>
      <c r="U29" s="180"/>
      <c r="V29" s="180"/>
      <c r="W29" s="179"/>
      <c r="X29" s="181"/>
      <c r="Y29" s="179"/>
      <c r="Z29" s="182"/>
      <c r="AA29" s="181"/>
      <c r="AB29" s="184"/>
      <c r="AC29" s="184"/>
      <c r="AD29" s="184"/>
      <c r="AE29" s="184"/>
      <c r="AF29" s="180"/>
      <c r="AG29" s="179"/>
      <c r="AH29" s="182"/>
      <c r="AI29" s="182"/>
      <c r="AJ29" s="182"/>
      <c r="AK29" s="182"/>
      <c r="AL29" s="179"/>
      <c r="AM29" s="179"/>
      <c r="AN29" s="182"/>
      <c r="AO29" s="179"/>
      <c r="AP29" s="182"/>
      <c r="AQ29" s="182"/>
      <c r="AR29" s="182"/>
      <c r="AS29" s="182"/>
      <c r="AT29" s="182"/>
      <c r="AU29" s="179"/>
      <c r="AV29" s="179"/>
    </row>
    <row r="30" spans="1:48" s="183" customFormat="1" ht="11.25" x14ac:dyDescent="0.2">
      <c r="A30" s="180"/>
      <c r="B30" s="179"/>
      <c r="C30" s="179"/>
      <c r="D30" s="180"/>
      <c r="E30" s="180"/>
      <c r="F30" s="180"/>
      <c r="G30" s="180"/>
      <c r="H30" s="180"/>
      <c r="I30" s="180"/>
      <c r="J30" s="180"/>
      <c r="K30" s="180"/>
      <c r="L30" s="180"/>
      <c r="M30" s="179"/>
      <c r="N30" s="179"/>
      <c r="O30" s="179"/>
      <c r="P30" s="184"/>
      <c r="Q30" s="179"/>
      <c r="R30" s="184"/>
      <c r="S30" s="179"/>
      <c r="T30" s="179"/>
      <c r="U30" s="180"/>
      <c r="V30" s="180"/>
      <c r="W30" s="179"/>
      <c r="X30" s="181"/>
      <c r="Y30" s="179"/>
      <c r="Z30" s="182"/>
      <c r="AA30" s="184"/>
      <c r="AB30" s="184"/>
      <c r="AC30" s="184"/>
      <c r="AD30" s="184"/>
      <c r="AE30" s="184"/>
      <c r="AF30" s="180"/>
      <c r="AG30" s="179"/>
      <c r="AH30" s="182"/>
      <c r="AI30" s="182"/>
      <c r="AJ30" s="182"/>
      <c r="AK30" s="182"/>
      <c r="AL30" s="179"/>
      <c r="AM30" s="179"/>
      <c r="AN30" s="182"/>
      <c r="AO30" s="179"/>
      <c r="AP30" s="182"/>
      <c r="AQ30" s="182"/>
      <c r="AR30" s="182"/>
      <c r="AS30" s="182"/>
      <c r="AT30" s="182"/>
      <c r="AU30" s="179"/>
      <c r="AV30"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C22" sqref="C22:C23"/>
    </sheetView>
  </sheetViews>
  <sheetFormatPr defaultRowHeight="15.75" x14ac:dyDescent="0.25"/>
  <cols>
    <col min="1" max="2" width="66.140625" style="97" customWidth="1"/>
    <col min="3" max="3" width="36.28515625" style="98" customWidth="1"/>
    <col min="4" max="4" width="68.85546875" style="98" customWidth="1"/>
    <col min="5"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70</v>
      </c>
    </row>
    <row r="2" spans="1:8" ht="18.75" x14ac:dyDescent="0.3">
      <c r="B2" s="15" t="s">
        <v>11</v>
      </c>
    </row>
    <row r="3" spans="1:8" ht="18.75" x14ac:dyDescent="0.3">
      <c r="B3" s="15" t="s">
        <v>471</v>
      </c>
    </row>
    <row r="4" spans="1:8" x14ac:dyDescent="0.25">
      <c r="B4" s="43"/>
    </row>
    <row r="5" spans="1:8" ht="18.75" x14ac:dyDescent="0.3">
      <c r="A5" s="414" t="str">
        <f>'1. паспорт местоположение'!A5:C5</f>
        <v>Год раскрытия информации: 2022 год</v>
      </c>
      <c r="B5" s="414"/>
      <c r="C5" s="70"/>
      <c r="D5" s="70"/>
      <c r="E5" s="70"/>
      <c r="F5" s="70"/>
      <c r="G5" s="70"/>
      <c r="H5" s="70"/>
    </row>
    <row r="6" spans="1:8" ht="18.75" x14ac:dyDescent="0.3">
      <c r="A6" s="132"/>
      <c r="B6" s="132"/>
      <c r="C6" s="132"/>
      <c r="D6" s="132"/>
      <c r="E6" s="132"/>
      <c r="F6" s="132"/>
      <c r="G6" s="132"/>
      <c r="H6" s="132"/>
    </row>
    <row r="7" spans="1:8" ht="18.75" x14ac:dyDescent="0.25">
      <c r="A7" s="303" t="s">
        <v>10</v>
      </c>
      <c r="B7" s="303"/>
      <c r="C7" s="131"/>
      <c r="D7" s="131"/>
      <c r="E7" s="131"/>
      <c r="F7" s="131"/>
      <c r="G7" s="131"/>
      <c r="H7" s="131"/>
    </row>
    <row r="8" spans="1:8" ht="18.75" x14ac:dyDescent="0.25">
      <c r="A8" s="131"/>
      <c r="B8" s="131"/>
      <c r="C8" s="131"/>
      <c r="D8" s="131"/>
      <c r="E8" s="131"/>
      <c r="F8" s="131"/>
      <c r="G8" s="131"/>
      <c r="H8" s="131"/>
    </row>
    <row r="9" spans="1:8" x14ac:dyDescent="0.25">
      <c r="A9" s="306" t="str">
        <f>'1. паспорт местоположение'!A9:C9</f>
        <v>АО "Россети Тюмень"</v>
      </c>
      <c r="B9" s="306"/>
      <c r="C9" s="129"/>
      <c r="D9" s="129"/>
      <c r="E9" s="129"/>
      <c r="F9" s="129"/>
      <c r="G9" s="129"/>
      <c r="H9" s="129"/>
    </row>
    <row r="10" spans="1:8" x14ac:dyDescent="0.25">
      <c r="A10" s="300" t="s">
        <v>9</v>
      </c>
      <c r="B10" s="300"/>
      <c r="C10" s="130"/>
      <c r="D10" s="130"/>
      <c r="E10" s="130"/>
      <c r="F10" s="130"/>
      <c r="G10" s="130"/>
      <c r="H10" s="130"/>
    </row>
    <row r="11" spans="1:8" ht="18.75" x14ac:dyDescent="0.25">
      <c r="A11" s="131"/>
      <c r="B11" s="131"/>
      <c r="C11" s="161"/>
      <c r="D11" s="131"/>
      <c r="E11" s="131"/>
      <c r="F11" s="131"/>
      <c r="G11" s="131"/>
      <c r="H11" s="131"/>
    </row>
    <row r="12" spans="1:8" ht="30.75" customHeight="1" x14ac:dyDescent="0.25">
      <c r="A12" s="306" t="str">
        <f>'1. паспорт местоположение'!A12:C12</f>
        <v>M_PO3500.0001</v>
      </c>
      <c r="B12" s="306"/>
      <c r="C12" s="162"/>
      <c r="D12" s="129"/>
      <c r="E12" s="129"/>
      <c r="F12" s="129"/>
      <c r="G12" s="129"/>
      <c r="H12" s="129"/>
    </row>
    <row r="13" spans="1:8" x14ac:dyDescent="0.25">
      <c r="A13" s="300" t="s">
        <v>8</v>
      </c>
      <c r="B13" s="300"/>
      <c r="C13" s="29"/>
      <c r="D13" s="130"/>
      <c r="E13" s="130"/>
      <c r="F13" s="130"/>
      <c r="G13" s="130"/>
      <c r="H13" s="130"/>
    </row>
    <row r="14" spans="1:8" ht="18.75" x14ac:dyDescent="0.25">
      <c r="A14" s="11"/>
      <c r="B14" s="11"/>
      <c r="C14" s="163"/>
      <c r="D14" s="11"/>
      <c r="E14" s="11"/>
      <c r="F14" s="11"/>
      <c r="G14" s="11"/>
      <c r="H14" s="11"/>
    </row>
    <row r="15" spans="1:8" ht="50.25" customHeight="1" x14ac:dyDescent="0.25">
      <c r="A15" s="317"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5" s="317"/>
      <c r="C15" s="163"/>
      <c r="D15" s="129"/>
      <c r="E15" s="129"/>
      <c r="F15" s="129"/>
      <c r="G15" s="129"/>
      <c r="H15" s="129"/>
    </row>
    <row r="16" spans="1:8" x14ac:dyDescent="0.25">
      <c r="A16" s="300" t="s">
        <v>7</v>
      </c>
      <c r="B16" s="300"/>
      <c r="C16" s="163"/>
      <c r="D16" s="130"/>
      <c r="E16" s="130"/>
      <c r="F16" s="130"/>
      <c r="G16" s="130"/>
      <c r="H16" s="130"/>
    </row>
    <row r="17" spans="1:4" x14ac:dyDescent="0.25">
      <c r="B17" s="99"/>
      <c r="C17" s="164"/>
    </row>
    <row r="18" spans="1:4" ht="33.75" customHeight="1" x14ac:dyDescent="0.25">
      <c r="A18" s="419" t="s">
        <v>437</v>
      </c>
      <c r="B18" s="420"/>
      <c r="C18" s="164"/>
    </row>
    <row r="19" spans="1:4" x14ac:dyDescent="0.25">
      <c r="B19" s="43"/>
    </row>
    <row r="20" spans="1:4" ht="16.5" thickBot="1" x14ac:dyDescent="0.3">
      <c r="B20" s="100"/>
    </row>
    <row r="21" spans="1:4" ht="83.25" customHeight="1" thickBot="1" x14ac:dyDescent="0.3">
      <c r="A21" s="101" t="s">
        <v>311</v>
      </c>
      <c r="B21" s="102" t="str">
        <f>A15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row>
    <row r="22" spans="1:4" ht="27.75" customHeight="1" thickBot="1" x14ac:dyDescent="0.3">
      <c r="A22" s="101" t="s">
        <v>312</v>
      </c>
      <c r="B22" s="102" t="str">
        <f>'1. паспорт местоположение'!C27</f>
        <v>Сладковский район</v>
      </c>
    </row>
    <row r="23" spans="1:4" ht="22.5" customHeight="1" thickBot="1" x14ac:dyDescent="0.3">
      <c r="A23" s="101" t="s">
        <v>292</v>
      </c>
      <c r="B23" s="155" t="s">
        <v>459</v>
      </c>
      <c r="C23" s="155" t="s">
        <v>457</v>
      </c>
      <c r="D23" s="156" t="s">
        <v>458</v>
      </c>
    </row>
    <row r="24" spans="1:4" ht="24.75" customHeight="1" thickBot="1" x14ac:dyDescent="0.3">
      <c r="A24" s="101" t="s">
        <v>313</v>
      </c>
      <c r="B24" s="103" t="s">
        <v>472</v>
      </c>
      <c r="C24" s="155" t="s">
        <v>459</v>
      </c>
      <c r="D24" s="156" t="s">
        <v>460</v>
      </c>
    </row>
    <row r="25" spans="1:4" ht="28.5" customHeight="1" thickBot="1" x14ac:dyDescent="0.3">
      <c r="A25" s="104" t="s">
        <v>314</v>
      </c>
      <c r="B25" s="102">
        <f>'3.3 паспорт описание'!C29</f>
        <v>2022</v>
      </c>
      <c r="C25" s="155" t="s">
        <v>461</v>
      </c>
      <c r="D25" s="156" t="s">
        <v>462</v>
      </c>
    </row>
    <row r="26" spans="1:4" ht="37.5" customHeight="1" thickBot="1" x14ac:dyDescent="0.3">
      <c r="A26" s="105" t="s">
        <v>315</v>
      </c>
      <c r="B26" s="106" t="str">
        <f>'3.3 паспорт описание'!C30</f>
        <v>Н</v>
      </c>
      <c r="C26" s="155" t="s">
        <v>463</v>
      </c>
      <c r="D26" s="156" t="s">
        <v>464</v>
      </c>
    </row>
    <row r="27" spans="1:4" ht="29.25" thickBot="1" x14ac:dyDescent="0.3">
      <c r="A27" s="113" t="s">
        <v>470</v>
      </c>
      <c r="B27" s="159">
        <f>'6.2. Паспорт фин осв ввод'!D24</f>
        <v>31.251000000000001</v>
      </c>
      <c r="C27" s="157"/>
      <c r="D27" s="156"/>
    </row>
    <row r="28" spans="1:4" ht="33.75" customHeight="1" thickBot="1" x14ac:dyDescent="0.3">
      <c r="A28" s="108" t="s">
        <v>316</v>
      </c>
      <c r="B28" s="108" t="s">
        <v>527</v>
      </c>
    </row>
    <row r="29" spans="1:4" ht="29.25" thickBot="1" x14ac:dyDescent="0.3">
      <c r="A29" s="114" t="s">
        <v>317</v>
      </c>
      <c r="B29" s="185">
        <v>0</v>
      </c>
    </row>
    <row r="30" spans="1:4" ht="29.25" thickBot="1" x14ac:dyDescent="0.3">
      <c r="A30" s="114" t="s">
        <v>318</v>
      </c>
      <c r="B30" s="185">
        <v>0</v>
      </c>
    </row>
    <row r="31" spans="1:4" ht="16.5" thickBot="1" x14ac:dyDescent="0.3">
      <c r="A31" s="108" t="s">
        <v>319</v>
      </c>
      <c r="B31" s="108"/>
    </row>
    <row r="32" spans="1:4" ht="29.25" thickBot="1" x14ac:dyDescent="0.3">
      <c r="A32" s="114" t="s">
        <v>320</v>
      </c>
      <c r="B32" s="185">
        <v>0</v>
      </c>
    </row>
    <row r="33" spans="1:2" ht="16.5" thickBot="1" x14ac:dyDescent="0.3">
      <c r="A33" s="108" t="s">
        <v>473</v>
      </c>
      <c r="B33" s="159"/>
    </row>
    <row r="34" spans="1:2" ht="16.5" thickBot="1" x14ac:dyDescent="0.3">
      <c r="A34" s="108" t="s">
        <v>322</v>
      </c>
      <c r="B34" s="159"/>
    </row>
    <row r="35" spans="1:2" ht="16.5" thickBot="1" x14ac:dyDescent="0.3">
      <c r="A35" s="108" t="s">
        <v>323</v>
      </c>
      <c r="B35" s="159"/>
    </row>
    <row r="36" spans="1:2" ht="16.5" thickBot="1" x14ac:dyDescent="0.3">
      <c r="A36" s="108" t="s">
        <v>324</v>
      </c>
      <c r="B36" s="159"/>
    </row>
    <row r="37" spans="1:2" ht="29.25" thickBot="1" x14ac:dyDescent="0.3">
      <c r="A37" s="114" t="s">
        <v>325</v>
      </c>
      <c r="B37" s="185">
        <v>0</v>
      </c>
    </row>
    <row r="38" spans="1:2" ht="16.5" thickBot="1" x14ac:dyDescent="0.3">
      <c r="A38" s="108" t="s">
        <v>321</v>
      </c>
      <c r="B38" s="108"/>
    </row>
    <row r="39" spans="1:2" ht="16.5" thickBot="1" x14ac:dyDescent="0.3">
      <c r="A39" s="108" t="s">
        <v>322</v>
      </c>
      <c r="B39" s="108"/>
    </row>
    <row r="40" spans="1:2" ht="16.5" thickBot="1" x14ac:dyDescent="0.3">
      <c r="A40" s="108" t="s">
        <v>323</v>
      </c>
      <c r="B40" s="108"/>
    </row>
    <row r="41" spans="1:2" ht="16.5" thickBot="1" x14ac:dyDescent="0.3">
      <c r="A41" s="108" t="s">
        <v>324</v>
      </c>
      <c r="B41" s="108"/>
    </row>
    <row r="42" spans="1:2" ht="29.25" thickBot="1" x14ac:dyDescent="0.3">
      <c r="A42" s="114" t="s">
        <v>326</v>
      </c>
      <c r="B42" s="185">
        <v>0</v>
      </c>
    </row>
    <row r="43" spans="1:2" ht="16.5" thickBot="1" x14ac:dyDescent="0.3">
      <c r="A43" s="108" t="s">
        <v>321</v>
      </c>
      <c r="B43" s="108"/>
    </row>
    <row r="44" spans="1:2" ht="16.5" thickBot="1" x14ac:dyDescent="0.3">
      <c r="A44" s="108" t="s">
        <v>322</v>
      </c>
      <c r="B44" s="108"/>
    </row>
    <row r="45" spans="1:2" ht="16.5" thickBot="1" x14ac:dyDescent="0.3">
      <c r="A45" s="108" t="s">
        <v>323</v>
      </c>
      <c r="B45" s="108"/>
    </row>
    <row r="46" spans="1:2" ht="16.5" thickBot="1" x14ac:dyDescent="0.3">
      <c r="A46" s="108" t="s">
        <v>324</v>
      </c>
      <c r="B46" s="108"/>
    </row>
    <row r="47" spans="1:2" ht="29.25" thickBot="1" x14ac:dyDescent="0.3">
      <c r="A47" s="107" t="s">
        <v>327</v>
      </c>
      <c r="B47" s="115"/>
    </row>
    <row r="48" spans="1:2" ht="16.5" thickBot="1" x14ac:dyDescent="0.3">
      <c r="A48" s="109" t="s">
        <v>319</v>
      </c>
      <c r="B48" s="115"/>
    </row>
    <row r="49" spans="1:4" ht="16.5" thickBot="1" x14ac:dyDescent="0.3">
      <c r="A49" s="109" t="s">
        <v>328</v>
      </c>
      <c r="B49" s="115"/>
    </row>
    <row r="50" spans="1:4" ht="16.5" thickBot="1" x14ac:dyDescent="0.3">
      <c r="A50" s="109" t="s">
        <v>329</v>
      </c>
      <c r="B50" s="115"/>
    </row>
    <row r="51" spans="1:4" ht="16.5" thickBot="1" x14ac:dyDescent="0.3">
      <c r="A51" s="109" t="s">
        <v>330</v>
      </c>
      <c r="B51" s="115"/>
    </row>
    <row r="52" spans="1:4" ht="16.5" thickBot="1" x14ac:dyDescent="0.3">
      <c r="A52" s="104" t="s">
        <v>331</v>
      </c>
      <c r="B52" s="185">
        <v>0</v>
      </c>
    </row>
    <row r="53" spans="1:4" ht="16.5" thickBot="1" x14ac:dyDescent="0.3">
      <c r="A53" s="104" t="s">
        <v>332</v>
      </c>
      <c r="B53" s="185">
        <v>0</v>
      </c>
    </row>
    <row r="54" spans="1:4" ht="16.5" thickBot="1" x14ac:dyDescent="0.3">
      <c r="A54" s="104" t="s">
        <v>333</v>
      </c>
      <c r="B54" s="185">
        <v>0</v>
      </c>
    </row>
    <row r="55" spans="1:4" ht="16.5" thickBot="1" x14ac:dyDescent="0.3">
      <c r="A55" s="105" t="s">
        <v>334</v>
      </c>
      <c r="B55" s="185">
        <v>0</v>
      </c>
    </row>
    <row r="56" spans="1:4" ht="15.75" customHeight="1" thickBot="1" x14ac:dyDescent="0.3">
      <c r="A56" s="107" t="s">
        <v>335</v>
      </c>
      <c r="B56" s="109"/>
      <c r="C56" s="415"/>
      <c r="D56" s="158"/>
    </row>
    <row r="57" spans="1:4" ht="16.5" thickBot="1" x14ac:dyDescent="0.3">
      <c r="A57" s="111" t="s">
        <v>336</v>
      </c>
      <c r="B57" s="102" t="s">
        <v>528</v>
      </c>
      <c r="C57" s="415"/>
      <c r="D57" s="158"/>
    </row>
    <row r="58" spans="1:4" ht="23.25" customHeight="1" x14ac:dyDescent="0.25">
      <c r="A58" s="111" t="s">
        <v>337</v>
      </c>
      <c r="B58" s="111"/>
      <c r="C58" s="415"/>
      <c r="D58" s="158"/>
    </row>
    <row r="59" spans="1:4" x14ac:dyDescent="0.25">
      <c r="A59" s="111" t="s">
        <v>338</v>
      </c>
      <c r="B59" s="111"/>
      <c r="C59" s="415"/>
      <c r="D59" s="158"/>
    </row>
    <row r="60" spans="1:4" x14ac:dyDescent="0.25">
      <c r="A60" s="111" t="s">
        <v>339</v>
      </c>
      <c r="B60" s="111"/>
      <c r="C60" s="415"/>
      <c r="D60" s="97"/>
    </row>
    <row r="61" spans="1:4" ht="16.5" thickBot="1" x14ac:dyDescent="0.3">
      <c r="A61" s="112" t="s">
        <v>340</v>
      </c>
      <c r="B61" s="112"/>
      <c r="C61" s="415"/>
      <c r="D61" s="97"/>
    </row>
    <row r="62" spans="1:4" ht="30.75" thickBot="1" x14ac:dyDescent="0.3">
      <c r="A62" s="109" t="s">
        <v>341</v>
      </c>
      <c r="B62" s="110" t="s">
        <v>469</v>
      </c>
    </row>
    <row r="63" spans="1:4" ht="29.25" thickBot="1" x14ac:dyDescent="0.3">
      <c r="A63" s="104" t="s">
        <v>342</v>
      </c>
      <c r="B63" s="110" t="s">
        <v>478</v>
      </c>
    </row>
    <row r="64" spans="1:4" ht="16.5" thickBot="1" x14ac:dyDescent="0.3">
      <c r="A64" s="109" t="s">
        <v>319</v>
      </c>
      <c r="B64" s="116"/>
    </row>
    <row r="65" spans="1:2" ht="16.5" thickBot="1" x14ac:dyDescent="0.3">
      <c r="A65" s="109" t="s">
        <v>343</v>
      </c>
      <c r="B65" s="110"/>
    </row>
    <row r="66" spans="1:2" ht="16.5" thickBot="1" x14ac:dyDescent="0.3">
      <c r="A66" s="109" t="s">
        <v>344</v>
      </c>
      <c r="B66" s="116"/>
    </row>
    <row r="67" spans="1:2" ht="16.5" thickBot="1" x14ac:dyDescent="0.3">
      <c r="A67" s="117" t="s">
        <v>345</v>
      </c>
      <c r="B67" s="133" t="s">
        <v>479</v>
      </c>
    </row>
    <row r="68" spans="1:2" ht="16.5" thickBot="1" x14ac:dyDescent="0.3">
      <c r="A68" s="104" t="s">
        <v>346</v>
      </c>
      <c r="B68" s="189" t="s">
        <v>479</v>
      </c>
    </row>
    <row r="69" spans="1:2" ht="16.5" thickBot="1" x14ac:dyDescent="0.3">
      <c r="A69" s="111" t="s">
        <v>347</v>
      </c>
      <c r="B69" s="118"/>
    </row>
    <row r="70" spans="1:2" ht="16.5" thickBot="1" x14ac:dyDescent="0.3">
      <c r="A70" s="111" t="s">
        <v>348</v>
      </c>
      <c r="B70" s="118"/>
    </row>
    <row r="71" spans="1:2" ht="16.5" thickBot="1" x14ac:dyDescent="0.3">
      <c r="A71" s="111" t="s">
        <v>349</v>
      </c>
      <c r="B71" s="118"/>
    </row>
    <row r="72" spans="1:2" ht="29.25" thickBot="1" x14ac:dyDescent="0.3">
      <c r="A72" s="119" t="s">
        <v>350</v>
      </c>
      <c r="B72" s="116" t="s">
        <v>465</v>
      </c>
    </row>
    <row r="73" spans="1:2" ht="28.5" x14ac:dyDescent="0.25">
      <c r="A73" s="107" t="s">
        <v>351</v>
      </c>
      <c r="B73" s="416" t="s">
        <v>466</v>
      </c>
    </row>
    <row r="74" spans="1:2" x14ac:dyDescent="0.25">
      <c r="A74" s="111" t="s">
        <v>352</v>
      </c>
      <c r="B74" s="417"/>
    </row>
    <row r="75" spans="1:2" x14ac:dyDescent="0.25">
      <c r="A75" s="111" t="s">
        <v>353</v>
      </c>
      <c r="B75" s="417"/>
    </row>
    <row r="76" spans="1:2" x14ac:dyDescent="0.25">
      <c r="A76" s="111" t="s">
        <v>354</v>
      </c>
      <c r="B76" s="417"/>
    </row>
    <row r="77" spans="1:2" x14ac:dyDescent="0.25">
      <c r="A77" s="111" t="s">
        <v>355</v>
      </c>
      <c r="B77" s="417"/>
    </row>
    <row r="78" spans="1:2" ht="16.5" thickBot="1" x14ac:dyDescent="0.3">
      <c r="A78" s="120" t="s">
        <v>356</v>
      </c>
      <c r="B78" s="418"/>
    </row>
    <row r="81" spans="1:2" x14ac:dyDescent="0.25">
      <c r="A81" s="121"/>
      <c r="B81" s="122"/>
    </row>
    <row r="82" spans="1:2" x14ac:dyDescent="0.25">
      <c r="B82" s="123"/>
    </row>
    <row r="83" spans="1:2" x14ac:dyDescent="0.25">
      <c r="B83" s="12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(2)</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2020-02-18T05:58:36Z</cp:lastPrinted>
  <dcterms:created xsi:type="dcterms:W3CDTF">2015-08-16T15:31:05Z</dcterms:created>
  <dcterms:modified xsi:type="dcterms:W3CDTF">2022-03-28T06:16:22Z</dcterms:modified>
</cp:coreProperties>
</file>